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19440" windowHeight="12600"/>
  </bookViews>
  <sheets>
    <sheet name="ОГЛАВЛЕНИЕ" sheetId="61" r:id="rId1"/>
    <sheet name="СФ.00 " sheetId="1" r:id="rId2"/>
    <sheet name="СУФ.00 " sheetId="2" r:id="rId3"/>
    <sheet name="5СФ.00" sheetId="3" r:id="rId4"/>
    <sheet name="ЦФ.00, ЦП.00" sheetId="4" r:id="rId5"/>
    <sheet name="2ЦФ.00, 2ЦП.00" sheetId="5" r:id="rId6"/>
    <sheet name="ЦУФ.00" sheetId="6" r:id="rId7"/>
    <sheet name="2ЦФШ.00 " sheetId="7" r:id="rId8"/>
    <sheet name="ЦР.00" sheetId="8" r:id="rId9"/>
    <sheet name="СП.00 " sheetId="9" r:id="rId10"/>
    <sheet name="СФ.01" sheetId="10" r:id="rId11"/>
    <sheet name="СП.01 " sheetId="11" r:id="rId12"/>
    <sheet name="СУФ.01 " sheetId="12" r:id="rId13"/>
    <sheet name="5СП.00" sheetId="20" r:id="rId14"/>
    <sheet name="ТГ.00,ТТ.00" sheetId="51" r:id="rId15"/>
    <sheet name="ТТ СР.00" sheetId="52" r:id="rId16"/>
    <sheet name="РФ(8РФ, 8ЦФ).01" sheetId="13" r:id="rId17"/>
    <sheet name="РП (8РП, 8ЦП).01" sheetId="14" r:id="rId18"/>
    <sheet name="РР.01 " sheetId="15" r:id="rId19"/>
    <sheet name="РШ.01 " sheetId="38" r:id="rId20"/>
    <sheet name="10нж45фт ЛФ.01 " sheetId="16" r:id="rId21"/>
    <sheet name="ЦФ.01, ЦП.01 " sheetId="18" r:id="rId22"/>
    <sheet name="2ЦФ.01, 2ЦП.01 " sheetId="19" r:id="rId23"/>
    <sheet name="ЦМ.00" sheetId="25" r:id="rId24"/>
    <sheet name="ЦФП.00" sheetId="23" r:id="rId25"/>
    <sheet name="2ЦФП.00" sheetId="24" r:id="rId26"/>
    <sheet name="Балансировочный сп" sheetId="26" r:id="rId27"/>
    <sheet name="Регулирующий пп" sheetId="27" r:id="rId28"/>
    <sheet name="Регулирующимй сп" sheetId="28" r:id="rId29"/>
    <sheet name="ГАЗ ЦФ.00, ГАЗ ЦП.00 " sheetId="29" r:id="rId30"/>
    <sheet name="ГАЗ 2ЦФ.00, ГАЗ 2ЦП.00" sheetId="30" r:id="rId31"/>
    <sheet name="ЦФИ.00, ЦПИ.00" sheetId="31" r:id="rId32"/>
    <sheet name="ЦРИ.00" sheetId="32" r:id="rId33"/>
    <sheet name="ЦФ.00  с УЗНД" sheetId="33" r:id="rId34"/>
    <sheet name="ЦП.00  с УЗНД" sheetId="34" r:id="rId35"/>
    <sheet name=" ЦШ.00 (01)" sheetId="68" r:id="rId36"/>
    <sheet name=" ЦР.01 " sheetId="35" r:id="rId37"/>
    <sheet name="10нж45(46,47)фт ЦФ.01" sheetId="39" r:id="rId38"/>
    <sheet name="10нж45(46,47)фт 2ЦФ.01" sheetId="40" r:id="rId39"/>
    <sheet name="10нж46(47)фт ЦП.01" sheetId="41" r:id="rId40"/>
    <sheet name="10нж46(47)фт 2ЦП.01" sheetId="42" r:id="rId41"/>
    <sheet name="10нж46(47)фт ЦР.01" sheetId="43" r:id="rId42"/>
    <sheet name="3ЦП 00 ECOMAST " sheetId="44" r:id="rId43"/>
    <sheet name="3ЦП 01 ECOMAST" sheetId="45" r:id="rId44"/>
    <sheet name="6ЦП.00 в ППУ " sheetId="46" r:id="rId45"/>
    <sheet name="3ЦПП.00 ECOMAST" sheetId="47" r:id="rId46"/>
    <sheet name="3ЦПП.01 ECOMAST" sheetId="48" r:id="rId47"/>
    <sheet name="3ЦПП.00 FRUCS " sheetId="49" r:id="rId48"/>
    <sheet name="3ЦтП.00.10 ECOMAST БИУРС " sheetId="50" r:id="rId49"/>
    <sheet name="Под ПРИВОД" sheetId="67" r:id="rId50"/>
    <sheet name="ЗД 32ч29р ЛФ, 32с29р ЛФ" sheetId="69" r:id="rId51"/>
    <sheet name="Фильтр сетчатые" sheetId="70" r:id="rId52"/>
    <sheet name="Фильтр сетчатый магнитный" sheetId="71" r:id="rId53"/>
  </sheets>
  <definedNames>
    <definedName name="Print_Area" localSheetId="36">' ЦР.01 '!$A$3:$J$22</definedName>
    <definedName name="Print_Area" localSheetId="35">' ЦШ.00 (01)'!$A$3:$H$17</definedName>
    <definedName name="Print_Area" localSheetId="38">'10нж45(46,47)фт 2ЦФ.01'!$A$3:$G$30</definedName>
    <definedName name="Print_Area" localSheetId="37">'10нж45(46,47)фт ЦФ.01'!$A$3:$G$31</definedName>
    <definedName name="Print_Area" localSheetId="20">'10нж45фт ЛФ.01 '!$A$3:$D$25</definedName>
    <definedName name="Print_Area" localSheetId="40">'10нж46(47)фт 2ЦП.01'!$A$3:$H$24</definedName>
    <definedName name="Print_Area" localSheetId="39">'10нж46(47)фт ЦП.01'!$A$3:$H$24</definedName>
    <definedName name="Print_Area" localSheetId="41">'10нж46(47)фт ЦР.01'!$A$2:$J$21</definedName>
    <definedName name="Print_Area" localSheetId="5">'2ЦФ.00, 2ЦП.00'!$A$3:$K$31</definedName>
    <definedName name="Print_Area" localSheetId="22">'2ЦФ.01, 2ЦП.01 '!$A$2:$K$30</definedName>
    <definedName name="Print_Area" localSheetId="7">'2ЦФШ.00 '!$A$3:$G$22</definedName>
    <definedName name="Print_Area" localSheetId="42">'3ЦП 00 ECOMAST '!$A$1:$L$26</definedName>
    <definedName name="Print_Area" localSheetId="43">'3ЦП 01 ECOMAST'!$A$2:$L$25</definedName>
    <definedName name="Print_Area" localSheetId="13">'5СП.00'!$A$2:$M$29</definedName>
    <definedName name="Print_Area" localSheetId="3">'5СФ.00'!$A$2:$M$29</definedName>
    <definedName name="Print_Area" localSheetId="50">'ЗД 32ч29р ЛФ, 32с29р ЛФ'!$A$3:$D$19</definedName>
    <definedName name="Print_Area" localSheetId="0">ОГЛАВЛЕНИЕ!$A$1:$E$59</definedName>
    <definedName name="Print_Area" localSheetId="17">'РП (8РП, 8ЦП).01'!$A$3:$K$24</definedName>
    <definedName name="Print_Area" localSheetId="18">'РР.01 '!$A$3:$H$17</definedName>
    <definedName name="Print_Area" localSheetId="16">'РФ(8РФ, 8ЦФ).01'!$A$3:$K$24</definedName>
    <definedName name="Print_Area" localSheetId="19">'РШ.01 '!$A$3:$K$15</definedName>
    <definedName name="Print_Area" localSheetId="9">'СП.00 '!$A$3:$M$41</definedName>
    <definedName name="Print_Area" localSheetId="11">'СП.01 '!$A$2:$M$42</definedName>
    <definedName name="Print_Area" localSheetId="2">'СУФ.00 '!$A$3:$F$27</definedName>
    <definedName name="Print_Area" localSheetId="1">'СФ.00 '!$A$3:$M$41</definedName>
    <definedName name="Print_Area" localSheetId="10">СФ.01!$A$3:$M$41</definedName>
    <definedName name="Print_Area" localSheetId="52">'Фильтр сетчатый магнитный'!$A$3:$D$8</definedName>
    <definedName name="Print_Area" localSheetId="8">ЦР.00!$A$3:$J$22</definedName>
    <definedName name="Print_Area" localSheetId="32">ЦРИ.00!$A$3:$D$19</definedName>
    <definedName name="Print_Area" localSheetId="4">'ЦФ.00, ЦП.00'!$A$3:$K$31</definedName>
    <definedName name="Print_Area" localSheetId="21">'ЦФ.01, ЦП.01 '!$A$2:$K$30</definedName>
    <definedName name="_xlnm.Print_Area" localSheetId="36">' ЦР.01 '!$A$1:$J$22</definedName>
    <definedName name="_xlnm.Print_Area" localSheetId="35">' ЦШ.00 (01)'!$A$1:$H$17</definedName>
    <definedName name="_xlnm.Print_Area" localSheetId="38">'10нж45(46,47)фт 2ЦФ.01'!$A$1:$G$30</definedName>
    <definedName name="_xlnm.Print_Area" localSheetId="37">'10нж45(46,47)фт ЦФ.01'!$A$1:$G$31</definedName>
    <definedName name="_xlnm.Print_Area" localSheetId="20">'10нж45фт ЛФ.01 '!$A$1:$D$26</definedName>
    <definedName name="_xlnm.Print_Area" localSheetId="40">'10нж46(47)фт 2ЦП.01'!$A$1:$H$24</definedName>
    <definedName name="_xlnm.Print_Area" localSheetId="39">'10нж46(47)фт ЦП.01'!$A$1:$H$24</definedName>
    <definedName name="_xlnm.Print_Area" localSheetId="41">'10нж46(47)фт ЦР.01'!$A$1:$J$20</definedName>
    <definedName name="_xlnm.Print_Area" localSheetId="5">'2ЦФ.00, 2ЦП.00'!$A$1:$K$31</definedName>
    <definedName name="_xlnm.Print_Area" localSheetId="22">'2ЦФ.01, 2ЦП.01 '!$A$1:$K$30</definedName>
    <definedName name="_xlnm.Print_Area" localSheetId="25">'2ЦФП.00'!$A$1:$G$21</definedName>
    <definedName name="_xlnm.Print_Area" localSheetId="7">'2ЦФШ.00 '!$A$1:$G$23</definedName>
    <definedName name="_xlnm.Print_Area" localSheetId="42">'3ЦП 00 ECOMAST '!$A$1:$L$25</definedName>
    <definedName name="_xlnm.Print_Area" localSheetId="43">'3ЦП 01 ECOMAST'!$A$1:$L$25</definedName>
    <definedName name="_xlnm.Print_Area" localSheetId="45">'3ЦПП.00 ECOMAST'!$A$1:$L$24</definedName>
    <definedName name="_xlnm.Print_Area" localSheetId="47">'3ЦПП.00 FRUCS '!$A$1:$L$24</definedName>
    <definedName name="_xlnm.Print_Area" localSheetId="46">'3ЦПП.01 ECOMAST'!$A$1:$L$24</definedName>
    <definedName name="_xlnm.Print_Area" localSheetId="48">'3ЦтП.00.10 ECOMAST БИУРС '!$A$1:$G$46</definedName>
    <definedName name="_xlnm.Print_Area" localSheetId="13">'5СП.00'!$A$1:$M$29</definedName>
    <definedName name="_xlnm.Print_Area" localSheetId="3">'5СФ.00'!$A$1:$M$29</definedName>
    <definedName name="_xlnm.Print_Area" localSheetId="44">'6ЦП.00 в ППУ '!$A$1:$L$22</definedName>
    <definedName name="_xlnm.Print_Area" localSheetId="26">'Балансировочный сп'!$A$1:$K$24</definedName>
    <definedName name="_xlnm.Print_Area" localSheetId="30">'ГАЗ 2ЦФ.00, ГАЗ 2ЦП.00'!$A$1:$K$22</definedName>
    <definedName name="_xlnm.Print_Area" localSheetId="29">'ГАЗ ЦФ.00, ГАЗ ЦП.00 '!$A$1:$K$22</definedName>
    <definedName name="_xlnm.Print_Area" localSheetId="50">'ЗД 32ч29р ЛФ, 32с29р ЛФ'!$A$1:$F$19</definedName>
    <definedName name="_xlnm.Print_Area" localSheetId="27">'Регулирующий пп'!$A$1:$K$24</definedName>
    <definedName name="_xlnm.Print_Area" localSheetId="28">'Регулирующимй сп'!$A$1:$K$24</definedName>
    <definedName name="_xlnm.Print_Area" localSheetId="17">'РП (8РП, 8ЦП).01'!$A$1:$K$24</definedName>
    <definedName name="_xlnm.Print_Area" localSheetId="18">'РР.01 '!$A$1:$H$17</definedName>
    <definedName name="_xlnm.Print_Area" localSheetId="16">'РФ(8РФ, 8ЦФ).01'!$A$1:$K$24</definedName>
    <definedName name="_xlnm.Print_Area" localSheetId="19">'РШ.01 '!$A$1:$K$15</definedName>
    <definedName name="_xlnm.Print_Area" localSheetId="9">'СП.00 '!$A$1:$M$41</definedName>
    <definedName name="_xlnm.Print_Area" localSheetId="11">'СП.01 '!$A$1:$M$42</definedName>
    <definedName name="_xlnm.Print_Area" localSheetId="2">'СУФ.00 '!$A$1:$F$27</definedName>
    <definedName name="_xlnm.Print_Area" localSheetId="12">'СУФ.01 '!$A$1:$G$26</definedName>
    <definedName name="_xlnm.Print_Area" localSheetId="1">'СФ.00 '!$A$1:$M$41</definedName>
    <definedName name="_xlnm.Print_Area" localSheetId="10">СФ.01!$A$1:$M$41</definedName>
    <definedName name="_xlnm.Print_Area" localSheetId="14">'ТГ.00,ТТ.00'!$A$1:$H$22</definedName>
    <definedName name="_xlnm.Print_Area" localSheetId="15">'ТТ СР.00'!$A$1:$E$19</definedName>
    <definedName name="_xlnm.Print_Area" localSheetId="52">'Фильтр сетчатый магнитный'!$A$1:$F$17</definedName>
    <definedName name="_xlnm.Print_Area" localSheetId="23">ЦМ.00!$A$1:$D$21</definedName>
    <definedName name="_xlnm.Print_Area" localSheetId="34">'ЦП.00  с УЗНД'!$A$1:$H$34</definedName>
    <definedName name="_xlnm.Print_Area" localSheetId="8">ЦР.00!$A$1:$J$22</definedName>
    <definedName name="_xlnm.Print_Area" localSheetId="32">ЦРИ.00!$A$1:$D$19</definedName>
    <definedName name="_xlnm.Print_Area" localSheetId="6">ЦУФ.00!$A$1:$E$27</definedName>
    <definedName name="_xlnm.Print_Area" localSheetId="33">'ЦФ.00  с УЗНД'!$A$1:$K$34</definedName>
    <definedName name="_xlnm.Print_Area" localSheetId="4">'ЦФ.00, ЦП.00'!$A$1:$K$31</definedName>
    <definedName name="_xlnm.Print_Area" localSheetId="21">'ЦФ.01, ЦП.01 '!$A$1:$K$31</definedName>
    <definedName name="_xlnm.Print_Area" localSheetId="31">'ЦФИ.00, ЦПИ.00'!$A$1:$K$22</definedName>
    <definedName name="_xlnm.Print_Area" localSheetId="24">ЦФП.00!$A$1:$G$21</definedName>
  </definedNames>
  <calcPr calcId="145621" refMode="R1C1"/>
</workbook>
</file>

<file path=xl/calcChain.xml><?xml version="1.0" encoding="utf-8"?>
<calcChain xmlns="http://schemas.openxmlformats.org/spreadsheetml/2006/main">
  <c r="F17" i="71" l="1"/>
  <c r="D17" i="71"/>
  <c r="F16" i="71"/>
  <c r="D16" i="71"/>
  <c r="F15" i="71"/>
  <c r="D15" i="71"/>
  <c r="F14" i="71"/>
  <c r="D14" i="71"/>
  <c r="F13" i="71"/>
  <c r="D13" i="71"/>
  <c r="F12" i="71"/>
  <c r="D12" i="71"/>
  <c r="F11" i="71"/>
  <c r="D11" i="71"/>
  <c r="D41" i="70"/>
  <c r="G40" i="70"/>
  <c r="D40" i="70"/>
  <c r="G39" i="70"/>
  <c r="D39" i="70"/>
  <c r="G38" i="70"/>
  <c r="D38" i="70"/>
  <c r="D37" i="70"/>
  <c r="D36" i="70"/>
  <c r="D35" i="70"/>
  <c r="D34" i="70"/>
  <c r="D33" i="70"/>
  <c r="D32" i="70"/>
  <c r="D31" i="70"/>
  <c r="D30" i="70"/>
  <c r="D21" i="70"/>
  <c r="G20" i="70"/>
  <c r="D20" i="70"/>
  <c r="G19" i="70"/>
  <c r="D19" i="70"/>
  <c r="G18" i="70"/>
  <c r="D18" i="70"/>
  <c r="D17" i="70"/>
  <c r="D16" i="70"/>
  <c r="D15" i="70"/>
  <c r="D14" i="70"/>
  <c r="D13" i="70"/>
  <c r="D12" i="70"/>
  <c r="D11" i="70"/>
  <c r="D10" i="70"/>
  <c r="F19" i="69"/>
  <c r="D19" i="69"/>
  <c r="F18" i="69"/>
  <c r="D18" i="69"/>
  <c r="F17" i="69"/>
  <c r="D17" i="69"/>
  <c r="F16" i="69"/>
  <c r="D16" i="69"/>
  <c r="F15" i="69"/>
  <c r="D15" i="69"/>
  <c r="F14" i="69"/>
  <c r="D14" i="69"/>
  <c r="F13" i="69"/>
  <c r="D13" i="69"/>
  <c r="F12" i="69"/>
  <c r="D12" i="69"/>
  <c r="F11" i="69"/>
  <c r="D11" i="69"/>
  <c r="H17" i="68" l="1"/>
  <c r="D17" i="68"/>
  <c r="H16" i="68"/>
  <c r="D16" i="68"/>
  <c r="H15" i="68"/>
  <c r="D15" i="68"/>
  <c r="H14" i="68"/>
  <c r="D14" i="68"/>
  <c r="H13" i="68"/>
  <c r="D13" i="68"/>
  <c r="H12" i="68"/>
  <c r="D12" i="68"/>
  <c r="H11" i="68"/>
  <c r="D11" i="68"/>
  <c r="C22" i="51" l="1"/>
  <c r="C21" i="51"/>
  <c r="C20" i="51"/>
  <c r="C19" i="51"/>
  <c r="C18" i="51"/>
  <c r="C17" i="51"/>
  <c r="C16" i="51"/>
  <c r="C15" i="51"/>
  <c r="C14" i="51"/>
  <c r="C13" i="51"/>
  <c r="C12" i="51"/>
  <c r="C11" i="51"/>
  <c r="D20" i="30" l="1"/>
  <c r="G19" i="29"/>
  <c r="K21" i="13" l="1"/>
  <c r="K20" i="13"/>
  <c r="K19" i="13"/>
  <c r="K18" i="13"/>
  <c r="K17" i="13"/>
  <c r="K16" i="13"/>
  <c r="K15" i="13"/>
  <c r="K14" i="13"/>
  <c r="K13" i="13"/>
  <c r="K12" i="13"/>
  <c r="K11" i="13"/>
  <c r="G22" i="13"/>
  <c r="G21" i="13"/>
  <c r="G20" i="13"/>
  <c r="G19" i="13"/>
  <c r="G18" i="13"/>
  <c r="G17" i="13"/>
  <c r="G16" i="13"/>
  <c r="G15" i="13"/>
  <c r="G14" i="13"/>
  <c r="G13" i="13"/>
  <c r="G12" i="13"/>
  <c r="G11" i="13"/>
  <c r="I22" i="13"/>
  <c r="I21" i="13"/>
  <c r="I20" i="13"/>
  <c r="I19" i="13"/>
  <c r="I18" i="13"/>
  <c r="I17" i="13"/>
  <c r="I16" i="13"/>
  <c r="I15" i="13"/>
  <c r="I14" i="13"/>
  <c r="I13" i="13"/>
  <c r="I12" i="13"/>
  <c r="I11" i="13"/>
  <c r="E22" i="13"/>
  <c r="E21" i="13"/>
  <c r="E20" i="13"/>
  <c r="E19" i="13"/>
  <c r="E18" i="13"/>
  <c r="E17" i="13"/>
  <c r="E16" i="13"/>
  <c r="E15" i="13"/>
  <c r="E14" i="13"/>
  <c r="E13" i="13"/>
  <c r="E12" i="13"/>
  <c r="E11" i="13"/>
  <c r="K21" i="14"/>
  <c r="K20" i="14"/>
  <c r="K19" i="14"/>
  <c r="K18" i="14"/>
  <c r="K17" i="14"/>
  <c r="K16" i="14"/>
  <c r="K15" i="14"/>
  <c r="K14" i="14"/>
  <c r="K13" i="14"/>
  <c r="K12" i="14"/>
  <c r="K11" i="14"/>
  <c r="I22" i="14"/>
  <c r="I21" i="14"/>
  <c r="I20" i="14"/>
  <c r="I19" i="14"/>
  <c r="I18" i="14"/>
  <c r="I17" i="14"/>
  <c r="I16" i="14"/>
  <c r="I15" i="14"/>
  <c r="I14" i="14"/>
  <c r="I13" i="14"/>
  <c r="I12" i="14"/>
  <c r="I11" i="14"/>
  <c r="G22" i="14"/>
  <c r="G21" i="14"/>
  <c r="G20" i="14"/>
  <c r="G19" i="14"/>
  <c r="G18" i="14"/>
  <c r="G17" i="14"/>
  <c r="G16" i="14"/>
  <c r="G15" i="14"/>
  <c r="G14" i="14"/>
  <c r="G13" i="14"/>
  <c r="G12" i="14"/>
  <c r="G11" i="14"/>
  <c r="E22" i="14"/>
  <c r="E21" i="14"/>
  <c r="E20" i="14"/>
  <c r="E19" i="14"/>
  <c r="E18" i="14"/>
  <c r="E17" i="14"/>
  <c r="E16" i="14"/>
  <c r="E15" i="14"/>
  <c r="E14" i="14"/>
  <c r="E13" i="14"/>
  <c r="E12" i="14"/>
  <c r="E11" i="14"/>
  <c r="H17" i="15"/>
  <c r="H16" i="15"/>
  <c r="H15" i="15"/>
  <c r="H14" i="15"/>
  <c r="H13" i="15"/>
  <c r="H12" i="15"/>
  <c r="H11" i="15"/>
  <c r="D17" i="15"/>
  <c r="D16" i="15"/>
  <c r="D15" i="15"/>
  <c r="D14" i="15"/>
  <c r="D13" i="15"/>
  <c r="D12" i="15"/>
  <c r="D11" i="15"/>
  <c r="L23" i="44"/>
  <c r="L22" i="44"/>
  <c r="L21" i="44"/>
  <c r="L20" i="44"/>
  <c r="L19" i="44"/>
  <c r="L18" i="44"/>
  <c r="L17" i="44"/>
  <c r="L16" i="44"/>
  <c r="L15" i="44"/>
  <c r="L14" i="44"/>
  <c r="L13" i="44"/>
  <c r="L12" i="44"/>
  <c r="L11" i="44"/>
  <c r="J23" i="44"/>
  <c r="J22" i="44"/>
  <c r="J21" i="44"/>
  <c r="J20" i="44"/>
  <c r="J19" i="44"/>
  <c r="J18" i="44"/>
  <c r="J17" i="44"/>
  <c r="J16" i="44"/>
  <c r="J15" i="44"/>
  <c r="J14" i="44"/>
  <c r="J13" i="44"/>
  <c r="J12" i="44"/>
  <c r="J11" i="44"/>
  <c r="H23" i="44"/>
  <c r="H22" i="44"/>
  <c r="H21" i="44"/>
  <c r="H20" i="44"/>
  <c r="H19" i="44"/>
  <c r="H18" i="44"/>
  <c r="H17" i="44"/>
  <c r="H16" i="44"/>
  <c r="H15" i="44"/>
  <c r="H14" i="44"/>
  <c r="H13" i="44"/>
  <c r="H12" i="44"/>
  <c r="H11" i="44"/>
  <c r="F23" i="44"/>
  <c r="F22" i="44"/>
  <c r="F21" i="44"/>
  <c r="F20" i="44"/>
  <c r="F19" i="44"/>
  <c r="F18" i="44"/>
  <c r="F17" i="44"/>
  <c r="F16" i="44"/>
  <c r="F15" i="44"/>
  <c r="F14" i="44"/>
  <c r="F13" i="44"/>
  <c r="F12" i="44"/>
  <c r="F11" i="44"/>
  <c r="D23" i="44"/>
  <c r="D22" i="44"/>
  <c r="D21" i="44"/>
  <c r="D20" i="44"/>
  <c r="D19" i="44"/>
  <c r="D18" i="44"/>
  <c r="D17" i="44"/>
  <c r="D16" i="44"/>
  <c r="D15" i="44"/>
  <c r="D14" i="44"/>
  <c r="D13" i="44"/>
  <c r="D12" i="44"/>
  <c r="D11" i="44"/>
  <c r="L23" i="45"/>
  <c r="L22" i="45"/>
  <c r="L21" i="45"/>
  <c r="L20" i="45"/>
  <c r="L19" i="45"/>
  <c r="L18" i="45"/>
  <c r="L17" i="45"/>
  <c r="L16" i="45"/>
  <c r="L15" i="45"/>
  <c r="L14" i="45"/>
  <c r="L13" i="45"/>
  <c r="L12" i="45"/>
  <c r="L11" i="45"/>
  <c r="J23" i="45"/>
  <c r="J22" i="45"/>
  <c r="J21" i="45"/>
  <c r="J20" i="45"/>
  <c r="J19" i="45"/>
  <c r="J18" i="45"/>
  <c r="J17" i="45"/>
  <c r="J16" i="45"/>
  <c r="J15" i="45"/>
  <c r="J14" i="45"/>
  <c r="J13" i="45"/>
  <c r="J12" i="45"/>
  <c r="J11" i="45"/>
  <c r="H23" i="45"/>
  <c r="H22" i="45"/>
  <c r="H21" i="45"/>
  <c r="H20" i="45"/>
  <c r="H19" i="45"/>
  <c r="H18" i="45"/>
  <c r="H17" i="45"/>
  <c r="H16" i="45"/>
  <c r="H15" i="45"/>
  <c r="H14" i="45"/>
  <c r="H13" i="45"/>
  <c r="H12" i="45"/>
  <c r="H11" i="45"/>
  <c r="F23" i="45"/>
  <c r="F22" i="45"/>
  <c r="F21" i="45"/>
  <c r="F20" i="45"/>
  <c r="F19" i="45"/>
  <c r="F18" i="45"/>
  <c r="F17" i="45"/>
  <c r="F16" i="45"/>
  <c r="F15" i="45"/>
  <c r="F14" i="45"/>
  <c r="F13" i="45"/>
  <c r="F12" i="45"/>
  <c r="F11" i="45"/>
  <c r="D23" i="45"/>
  <c r="D22" i="45"/>
  <c r="D21" i="45"/>
  <c r="D20" i="45"/>
  <c r="D19" i="45"/>
  <c r="D18" i="45"/>
  <c r="D17" i="45"/>
  <c r="D16" i="45"/>
  <c r="D15" i="45"/>
  <c r="D14" i="45"/>
  <c r="D13" i="45"/>
  <c r="D12" i="45"/>
  <c r="D11" i="45"/>
  <c r="L21" i="46"/>
  <c r="L20" i="46"/>
  <c r="L19" i="46"/>
  <c r="L18" i="46"/>
  <c r="L17" i="46"/>
  <c r="L16" i="46"/>
  <c r="L15" i="46"/>
  <c r="L14" i="46"/>
  <c r="L13" i="46"/>
  <c r="L12" i="46"/>
  <c r="L11" i="46"/>
  <c r="J21" i="46"/>
  <c r="J20" i="46"/>
  <c r="J19" i="46"/>
  <c r="J18" i="46"/>
  <c r="J17" i="46"/>
  <c r="J16" i="46"/>
  <c r="J15" i="46"/>
  <c r="J14" i="46"/>
  <c r="J13" i="46"/>
  <c r="J12" i="46"/>
  <c r="J11" i="46"/>
  <c r="H21" i="46"/>
  <c r="H20" i="46"/>
  <c r="H19" i="46"/>
  <c r="H18" i="46"/>
  <c r="H17" i="46"/>
  <c r="H16" i="46"/>
  <c r="H15" i="46"/>
  <c r="H14" i="46"/>
  <c r="H13" i="46"/>
  <c r="H12" i="46"/>
  <c r="H11" i="46"/>
  <c r="F21" i="46"/>
  <c r="F20" i="46"/>
  <c r="F19" i="46"/>
  <c r="F18" i="46"/>
  <c r="F17" i="46"/>
  <c r="F16" i="46"/>
  <c r="F15" i="46"/>
  <c r="F14" i="46"/>
  <c r="F13" i="46"/>
  <c r="F12" i="46"/>
  <c r="F11" i="46"/>
  <c r="D21" i="46"/>
  <c r="D20" i="46"/>
  <c r="D19" i="46"/>
  <c r="D18" i="46"/>
  <c r="D17" i="46"/>
  <c r="D16" i="46"/>
  <c r="D15" i="46"/>
  <c r="D14" i="46"/>
  <c r="D13" i="46"/>
  <c r="D12" i="46"/>
  <c r="D11" i="46"/>
  <c r="L23" i="47"/>
  <c r="L22" i="47"/>
  <c r="L21" i="47"/>
  <c r="L20" i="47"/>
  <c r="L19" i="47"/>
  <c r="L18" i="47"/>
  <c r="L17" i="47"/>
  <c r="L16" i="47"/>
  <c r="L15" i="47"/>
  <c r="L14" i="47"/>
  <c r="L13" i="47"/>
  <c r="L12" i="47"/>
  <c r="L11" i="47"/>
  <c r="J23" i="47"/>
  <c r="J22" i="47"/>
  <c r="J21" i="47"/>
  <c r="J20" i="47"/>
  <c r="J19" i="47"/>
  <c r="J18" i="47"/>
  <c r="J17" i="47"/>
  <c r="J16" i="47"/>
  <c r="J15" i="47"/>
  <c r="J14" i="47"/>
  <c r="J13" i="47"/>
  <c r="J12" i="47"/>
  <c r="J11" i="47"/>
  <c r="H23" i="47"/>
  <c r="H22" i="47"/>
  <c r="H21" i="47"/>
  <c r="H20" i="47"/>
  <c r="H19" i="47"/>
  <c r="H18" i="47"/>
  <c r="H17" i="47"/>
  <c r="H16" i="47"/>
  <c r="H15" i="47"/>
  <c r="H14" i="47"/>
  <c r="H13" i="47"/>
  <c r="H12" i="47"/>
  <c r="H11" i="47"/>
  <c r="F23" i="47"/>
  <c r="F22" i="47"/>
  <c r="F21" i="47"/>
  <c r="F20" i="47"/>
  <c r="F19" i="47"/>
  <c r="F18" i="47"/>
  <c r="F17" i="47"/>
  <c r="F16" i="47"/>
  <c r="F15" i="47"/>
  <c r="F14" i="47"/>
  <c r="F13" i="47"/>
  <c r="F12" i="47"/>
  <c r="F11" i="47"/>
  <c r="D23" i="47"/>
  <c r="D22" i="47"/>
  <c r="D21" i="47"/>
  <c r="D20" i="47"/>
  <c r="D19" i="47"/>
  <c r="D18" i="47"/>
  <c r="D17" i="47"/>
  <c r="D16" i="47"/>
  <c r="D15" i="47"/>
  <c r="D14" i="47"/>
  <c r="D13" i="47"/>
  <c r="D12" i="47"/>
  <c r="D11" i="47"/>
  <c r="L23" i="48"/>
  <c r="L22" i="48"/>
  <c r="L21" i="48"/>
  <c r="L20" i="48"/>
  <c r="L19" i="48"/>
  <c r="L18" i="48"/>
  <c r="L17" i="48"/>
  <c r="L16" i="48"/>
  <c r="L15" i="48"/>
  <c r="L14" i="48"/>
  <c r="L13" i="48"/>
  <c r="L12" i="48"/>
  <c r="L11" i="48"/>
  <c r="J23" i="48"/>
  <c r="J22" i="48"/>
  <c r="J21" i="48"/>
  <c r="J20" i="48"/>
  <c r="J19" i="48"/>
  <c r="J18" i="48"/>
  <c r="J17" i="48"/>
  <c r="J16" i="48"/>
  <c r="J15" i="48"/>
  <c r="J14" i="48"/>
  <c r="J13" i="48"/>
  <c r="J12" i="48"/>
  <c r="J11" i="48"/>
  <c r="H23" i="48"/>
  <c r="H22" i="48"/>
  <c r="H21" i="48"/>
  <c r="H20" i="48"/>
  <c r="H19" i="48"/>
  <c r="H18" i="48"/>
  <c r="H17" i="48"/>
  <c r="H16" i="48"/>
  <c r="H15" i="48"/>
  <c r="H14" i="48"/>
  <c r="H13" i="48"/>
  <c r="H12" i="48"/>
  <c r="H11" i="48"/>
  <c r="F23" i="48"/>
  <c r="F22" i="48"/>
  <c r="F21" i="48"/>
  <c r="F20" i="48"/>
  <c r="F19" i="48"/>
  <c r="F18" i="48"/>
  <c r="F17" i="48"/>
  <c r="F16" i="48"/>
  <c r="F15" i="48"/>
  <c r="F14" i="48"/>
  <c r="F13" i="48"/>
  <c r="F12" i="48"/>
  <c r="F11" i="48"/>
  <c r="D23" i="48"/>
  <c r="D22" i="48"/>
  <c r="D21" i="48"/>
  <c r="D20" i="48"/>
  <c r="D19" i="48"/>
  <c r="D18" i="48"/>
  <c r="D17" i="48"/>
  <c r="D16" i="48"/>
  <c r="D15" i="48"/>
  <c r="D14" i="48"/>
  <c r="D13" i="48"/>
  <c r="D12" i="48"/>
  <c r="D11" i="48"/>
  <c r="L23" i="49"/>
  <c r="L22" i="49"/>
  <c r="L21" i="49"/>
  <c r="L20" i="49"/>
  <c r="L19" i="49"/>
  <c r="L18" i="49"/>
  <c r="L17" i="49"/>
  <c r="L16" i="49"/>
  <c r="L15" i="49"/>
  <c r="L14" i="49"/>
  <c r="L13" i="49"/>
  <c r="L12" i="49"/>
  <c r="L11" i="49"/>
  <c r="J23" i="49"/>
  <c r="J22" i="49"/>
  <c r="J21" i="49"/>
  <c r="J20" i="49"/>
  <c r="J19" i="49"/>
  <c r="J18" i="49"/>
  <c r="J17" i="49"/>
  <c r="J16" i="49"/>
  <c r="J15" i="49"/>
  <c r="J14" i="49"/>
  <c r="J13" i="49"/>
  <c r="J12" i="49"/>
  <c r="J11" i="49"/>
  <c r="H23" i="49"/>
  <c r="H22" i="49"/>
  <c r="H21" i="49"/>
  <c r="H20" i="49"/>
  <c r="H19" i="49"/>
  <c r="H18" i="49"/>
  <c r="H17" i="49"/>
  <c r="H16" i="49"/>
  <c r="H15" i="49"/>
  <c r="H14" i="49"/>
  <c r="H13" i="49"/>
  <c r="H12" i="49"/>
  <c r="H11" i="49"/>
  <c r="F23" i="49"/>
  <c r="F22" i="49"/>
  <c r="F21" i="49"/>
  <c r="F20" i="49"/>
  <c r="F19" i="49"/>
  <c r="F18" i="49"/>
  <c r="F17" i="49"/>
  <c r="F16" i="49"/>
  <c r="F15" i="49"/>
  <c r="F14" i="49"/>
  <c r="F13" i="49"/>
  <c r="F12" i="49"/>
  <c r="F11" i="49"/>
  <c r="D23" i="49"/>
  <c r="D22" i="49"/>
  <c r="D21" i="49"/>
  <c r="D20" i="49"/>
  <c r="D19" i="49"/>
  <c r="D18" i="49"/>
  <c r="D17" i="49"/>
  <c r="D16" i="49"/>
  <c r="D15" i="49"/>
  <c r="D14" i="49"/>
  <c r="D13" i="49"/>
  <c r="D12" i="49"/>
  <c r="D11" i="49"/>
  <c r="E19" i="52" l="1"/>
  <c r="E18" i="52"/>
  <c r="E17" i="52"/>
  <c r="E16" i="52"/>
  <c r="E15" i="52"/>
  <c r="E14" i="52"/>
  <c r="E13" i="52"/>
  <c r="E12" i="52"/>
  <c r="E11" i="52"/>
  <c r="E10" i="52"/>
  <c r="E22" i="51"/>
  <c r="H21" i="51"/>
  <c r="E21" i="51"/>
  <c r="H20" i="51"/>
  <c r="E20" i="51"/>
  <c r="H19" i="51"/>
  <c r="E19" i="51"/>
  <c r="H18" i="51"/>
  <c r="E18" i="51"/>
  <c r="H17" i="51"/>
  <c r="E17" i="51"/>
  <c r="H16" i="51"/>
  <c r="E16" i="51"/>
  <c r="H15" i="51"/>
  <c r="E15" i="51"/>
  <c r="H14" i="51"/>
  <c r="E14" i="51"/>
  <c r="H13" i="51"/>
  <c r="E13" i="51"/>
  <c r="H12" i="51"/>
  <c r="E12" i="51"/>
  <c r="H11" i="51"/>
  <c r="E11" i="51"/>
  <c r="G46" i="50"/>
  <c r="E46" i="50"/>
  <c r="G45" i="50"/>
  <c r="E45" i="50"/>
  <c r="G44" i="50"/>
  <c r="E44" i="50"/>
  <c r="G43" i="50"/>
  <c r="E43" i="50"/>
  <c r="G42" i="50"/>
  <c r="E42" i="50"/>
  <c r="G41" i="50"/>
  <c r="E41" i="50"/>
  <c r="G40" i="50"/>
  <c r="E40" i="50"/>
  <c r="G39" i="50"/>
  <c r="E39" i="50"/>
  <c r="G38" i="50"/>
  <c r="E38" i="50"/>
  <c r="G37" i="50"/>
  <c r="E37" i="50"/>
  <c r="G36" i="50"/>
  <c r="E36" i="50"/>
  <c r="G35" i="50"/>
  <c r="E35" i="50"/>
  <c r="G34" i="50"/>
  <c r="E34" i="50"/>
  <c r="G33" i="50"/>
  <c r="E33" i="50"/>
  <c r="G32" i="50"/>
  <c r="E32" i="50"/>
  <c r="G31" i="50"/>
  <c r="E31" i="50"/>
  <c r="G30" i="50"/>
  <c r="E30" i="50"/>
  <c r="G29" i="50"/>
  <c r="E29" i="50"/>
  <c r="G28" i="50"/>
  <c r="E28" i="50"/>
  <c r="G27" i="50"/>
  <c r="E27" i="50"/>
  <c r="G26" i="50"/>
  <c r="E26" i="50"/>
  <c r="G25" i="50"/>
  <c r="E25" i="50"/>
  <c r="G24" i="50"/>
  <c r="E24" i="50"/>
  <c r="G23" i="50"/>
  <c r="E23" i="50"/>
  <c r="G22" i="50"/>
  <c r="E22" i="50"/>
  <c r="G21" i="50"/>
  <c r="E21" i="50"/>
  <c r="G20" i="50"/>
  <c r="E20" i="50"/>
  <c r="G19" i="50"/>
  <c r="E19" i="50"/>
  <c r="G18" i="50"/>
  <c r="E18" i="50"/>
  <c r="G17" i="50"/>
  <c r="E17" i="50"/>
  <c r="G16" i="50"/>
  <c r="E16" i="50"/>
  <c r="G15" i="50"/>
  <c r="E15" i="50"/>
  <c r="G14" i="50"/>
  <c r="E14" i="50"/>
  <c r="G13" i="50"/>
  <c r="E13" i="50"/>
  <c r="G12" i="50"/>
  <c r="E12" i="50"/>
  <c r="G11" i="50"/>
  <c r="E11" i="50"/>
  <c r="E20" i="43"/>
  <c r="E19" i="43"/>
  <c r="J18" i="43"/>
  <c r="E18" i="43"/>
  <c r="J17" i="43"/>
  <c r="E17" i="43"/>
  <c r="J16" i="43"/>
  <c r="E16" i="43"/>
  <c r="J15" i="43"/>
  <c r="E15" i="43"/>
  <c r="J14" i="43"/>
  <c r="E14" i="43"/>
  <c r="J13" i="43"/>
  <c r="E13" i="43"/>
  <c r="J12" i="43"/>
  <c r="E12" i="43"/>
  <c r="J11" i="43"/>
  <c r="E11" i="43"/>
  <c r="D19" i="42"/>
  <c r="D18" i="42"/>
  <c r="D16" i="42"/>
  <c r="H14" i="42"/>
  <c r="D14" i="42"/>
  <c r="H13" i="42"/>
  <c r="D13" i="42"/>
  <c r="H12" i="42"/>
  <c r="D12" i="42"/>
  <c r="H11" i="42"/>
  <c r="D11" i="42"/>
  <c r="H10" i="42"/>
  <c r="D10" i="42"/>
  <c r="D19" i="41"/>
  <c r="D18" i="41"/>
  <c r="D17" i="41"/>
  <c r="D16" i="41"/>
  <c r="H15" i="41"/>
  <c r="D15" i="41"/>
  <c r="H14" i="41"/>
  <c r="D14" i="41"/>
  <c r="H13" i="41"/>
  <c r="D13" i="41"/>
  <c r="H12" i="41"/>
  <c r="D12" i="41"/>
  <c r="H11" i="41"/>
  <c r="D11" i="41"/>
  <c r="H10" i="41"/>
  <c r="D10" i="41"/>
  <c r="E24" i="40"/>
  <c r="C24" i="40"/>
  <c r="E23" i="40"/>
  <c r="C23" i="40"/>
  <c r="E22" i="40"/>
  <c r="C22" i="40"/>
  <c r="E21" i="40"/>
  <c r="C21" i="40"/>
  <c r="E20" i="40"/>
  <c r="C20" i="40"/>
  <c r="E19" i="40"/>
  <c r="C19" i="40"/>
  <c r="E18" i="40"/>
  <c r="C18" i="40"/>
  <c r="E17" i="40"/>
  <c r="C17" i="40"/>
  <c r="G16" i="40"/>
  <c r="E16" i="40"/>
  <c r="C16" i="40"/>
  <c r="G15" i="40"/>
  <c r="E15" i="40"/>
  <c r="C15" i="40"/>
  <c r="G14" i="40"/>
  <c r="E14" i="40"/>
  <c r="C14" i="40"/>
  <c r="G13" i="40"/>
  <c r="E13" i="40"/>
  <c r="C13" i="40"/>
  <c r="G12" i="40"/>
  <c r="E12" i="40"/>
  <c r="C12" i="40"/>
  <c r="G11" i="40"/>
  <c r="E11" i="40"/>
  <c r="C11" i="40"/>
  <c r="E26" i="39"/>
  <c r="C26" i="39"/>
  <c r="E25" i="39"/>
  <c r="C25" i="39"/>
  <c r="E24" i="39"/>
  <c r="C24" i="39"/>
  <c r="E23" i="39"/>
  <c r="C23" i="39"/>
  <c r="E22" i="39"/>
  <c r="C22" i="39"/>
  <c r="E21" i="39"/>
  <c r="C21" i="39"/>
  <c r="E20" i="39"/>
  <c r="C20" i="39"/>
  <c r="E19" i="39"/>
  <c r="C19" i="39"/>
  <c r="E18" i="39"/>
  <c r="C18" i="39"/>
  <c r="E17" i="39"/>
  <c r="C17" i="39"/>
  <c r="G16" i="39"/>
  <c r="E16" i="39"/>
  <c r="C16" i="39"/>
  <c r="G15" i="39"/>
  <c r="E15" i="39"/>
  <c r="C15" i="39"/>
  <c r="G14" i="39"/>
  <c r="E14" i="39"/>
  <c r="C14" i="39"/>
  <c r="G13" i="39"/>
  <c r="E13" i="39"/>
  <c r="C13" i="39"/>
  <c r="G12" i="39"/>
  <c r="E12" i="39"/>
  <c r="C12" i="39"/>
  <c r="G11" i="39"/>
  <c r="E11" i="39"/>
  <c r="C11" i="39"/>
  <c r="K15" i="38" l="1"/>
  <c r="K14" i="38"/>
  <c r="K13" i="38"/>
  <c r="K12" i="38"/>
  <c r="K11" i="38"/>
  <c r="K10" i="38"/>
  <c r="H15" i="38"/>
  <c r="H14" i="38"/>
  <c r="H13" i="38"/>
  <c r="H12" i="38"/>
  <c r="H11" i="38"/>
  <c r="H10" i="38"/>
  <c r="D15" i="38"/>
  <c r="D14" i="38"/>
  <c r="D13" i="38"/>
  <c r="D12" i="38"/>
  <c r="D11" i="38"/>
  <c r="D10" i="38"/>
  <c r="E20" i="35"/>
  <c r="E19" i="35"/>
  <c r="J18" i="35"/>
  <c r="E18" i="35"/>
  <c r="J17" i="35"/>
  <c r="E17" i="35"/>
  <c r="J16" i="35"/>
  <c r="E16" i="35"/>
  <c r="J15" i="35"/>
  <c r="E15" i="35"/>
  <c r="J14" i="35"/>
  <c r="E14" i="35"/>
  <c r="J13" i="35"/>
  <c r="E13" i="35"/>
  <c r="J12" i="35"/>
  <c r="E12" i="35"/>
  <c r="J11" i="35"/>
  <c r="E11" i="35"/>
  <c r="H34" i="34"/>
  <c r="H33" i="34"/>
  <c r="H32" i="34"/>
  <c r="H31" i="34"/>
  <c r="H30" i="34"/>
  <c r="H29" i="34"/>
  <c r="H28" i="34"/>
  <c r="H27" i="34"/>
  <c r="F26" i="34"/>
  <c r="D26" i="34"/>
  <c r="F25" i="34"/>
  <c r="D25" i="34"/>
  <c r="F24" i="34"/>
  <c r="D24" i="34"/>
  <c r="F23" i="34"/>
  <c r="D23" i="34"/>
  <c r="F22" i="34"/>
  <c r="D22" i="34"/>
  <c r="F21" i="34"/>
  <c r="D21" i="34"/>
  <c r="F20" i="34"/>
  <c r="D20" i="34"/>
  <c r="F19" i="34"/>
  <c r="D19" i="34"/>
  <c r="F18" i="34"/>
  <c r="D18" i="34"/>
  <c r="F17" i="34"/>
  <c r="D17" i="34"/>
  <c r="F16" i="34"/>
  <c r="D16" i="34"/>
  <c r="F15" i="34"/>
  <c r="D15" i="34"/>
  <c r="F14" i="34"/>
  <c r="D14" i="34"/>
  <c r="F13" i="34"/>
  <c r="D13" i="34"/>
  <c r="F12" i="34"/>
  <c r="D12" i="34"/>
  <c r="F11" i="34"/>
  <c r="D11" i="34"/>
  <c r="K34" i="33"/>
  <c r="H34" i="33"/>
  <c r="K33" i="33"/>
  <c r="H33" i="33"/>
  <c r="K32" i="33"/>
  <c r="H32" i="33"/>
  <c r="K31" i="33"/>
  <c r="H31" i="33"/>
  <c r="K30" i="33"/>
  <c r="H30" i="33"/>
  <c r="K29" i="33"/>
  <c r="H29" i="33"/>
  <c r="K28" i="33"/>
  <c r="H28" i="33"/>
  <c r="K27" i="33"/>
  <c r="H27" i="33"/>
  <c r="F26" i="33"/>
  <c r="D26" i="33"/>
  <c r="F25" i="33"/>
  <c r="D25" i="33"/>
  <c r="F24" i="33"/>
  <c r="D24" i="33"/>
  <c r="F23" i="33"/>
  <c r="D23" i="33"/>
  <c r="F22" i="33"/>
  <c r="D22" i="33"/>
  <c r="F21" i="33"/>
  <c r="D21" i="33"/>
  <c r="F20" i="33"/>
  <c r="D20" i="33"/>
  <c r="F19" i="33"/>
  <c r="D19" i="33"/>
  <c r="F18" i="33"/>
  <c r="D18" i="33"/>
  <c r="F17" i="33"/>
  <c r="D17" i="33"/>
  <c r="F16" i="33"/>
  <c r="D16" i="33"/>
  <c r="F15" i="33"/>
  <c r="D15" i="33"/>
  <c r="F14" i="33"/>
  <c r="D14" i="33"/>
  <c r="F13" i="33"/>
  <c r="D13" i="33"/>
  <c r="F12" i="33"/>
  <c r="D12" i="33"/>
  <c r="F11" i="33"/>
  <c r="D11" i="33"/>
  <c r="D19" i="32"/>
  <c r="D18" i="32"/>
  <c r="D17" i="32"/>
  <c r="D16" i="32"/>
  <c r="D15" i="32"/>
  <c r="D14" i="32"/>
  <c r="D13" i="32"/>
  <c r="D12" i="32"/>
  <c r="D11" i="32"/>
  <c r="D10" i="32"/>
  <c r="K22" i="31"/>
  <c r="G22" i="31"/>
  <c r="D22" i="31"/>
  <c r="K21" i="31"/>
  <c r="G21" i="31"/>
  <c r="D21" i="31"/>
  <c r="K20" i="31"/>
  <c r="G20" i="31"/>
  <c r="D20" i="31"/>
  <c r="K19" i="31"/>
  <c r="G19" i="31"/>
  <c r="D19" i="31"/>
  <c r="K18" i="31"/>
  <c r="G18" i="31"/>
  <c r="D18" i="31"/>
  <c r="K17" i="31"/>
  <c r="G17" i="31"/>
  <c r="D17" i="31"/>
  <c r="K16" i="31"/>
  <c r="D16" i="31"/>
  <c r="K15" i="31"/>
  <c r="D15" i="31"/>
  <c r="K14" i="31"/>
  <c r="D14" i="31"/>
  <c r="K13" i="31"/>
  <c r="D13" i="31"/>
  <c r="K12" i="31"/>
  <c r="D12" i="31"/>
  <c r="K11" i="31"/>
  <c r="D11" i="31"/>
  <c r="K22" i="30"/>
  <c r="G22" i="30"/>
  <c r="D22" i="30"/>
  <c r="K21" i="30"/>
  <c r="G21" i="30"/>
  <c r="D21" i="30"/>
  <c r="K20" i="30"/>
  <c r="G20" i="30"/>
  <c r="K19" i="30"/>
  <c r="G19" i="30"/>
  <c r="D19" i="30"/>
  <c r="K18" i="30"/>
  <c r="G18" i="30"/>
  <c r="D18" i="30"/>
  <c r="K17" i="30"/>
  <c r="G17" i="30"/>
  <c r="D17" i="30"/>
  <c r="K16" i="30"/>
  <c r="D16" i="30"/>
  <c r="K15" i="30"/>
  <c r="D15" i="30"/>
  <c r="K14" i="30"/>
  <c r="D14" i="30"/>
  <c r="K13" i="30"/>
  <c r="D13" i="30"/>
  <c r="K12" i="30"/>
  <c r="D12" i="30"/>
  <c r="K11" i="30"/>
  <c r="D11" i="30"/>
  <c r="K22" i="29"/>
  <c r="G22" i="29"/>
  <c r="D22" i="29"/>
  <c r="K21" i="29"/>
  <c r="G21" i="29"/>
  <c r="D21" i="29"/>
  <c r="K20" i="29"/>
  <c r="G20" i="29"/>
  <c r="D20" i="29"/>
  <c r="K19" i="29"/>
  <c r="D19" i="29"/>
  <c r="K18" i="29"/>
  <c r="G18" i="29"/>
  <c r="D18" i="29"/>
  <c r="K17" i="29"/>
  <c r="G17" i="29"/>
  <c r="D17" i="29"/>
  <c r="K16" i="29"/>
  <c r="D16" i="29"/>
  <c r="K15" i="29"/>
  <c r="D15" i="29"/>
  <c r="K14" i="29"/>
  <c r="D14" i="29"/>
  <c r="K13" i="29"/>
  <c r="D13" i="29"/>
  <c r="K12" i="29"/>
  <c r="D12" i="29"/>
  <c r="K11" i="29"/>
  <c r="D11" i="29"/>
  <c r="K22" i="28"/>
  <c r="G22" i="28"/>
  <c r="D22" i="28"/>
  <c r="K21" i="28"/>
  <c r="G21" i="28"/>
  <c r="D21" i="28"/>
  <c r="K20" i="28"/>
  <c r="G20" i="28"/>
  <c r="D20" i="28"/>
  <c r="K19" i="28"/>
  <c r="G19" i="28"/>
  <c r="D19" i="28"/>
  <c r="K18" i="28"/>
  <c r="G18" i="28"/>
  <c r="D18" i="28"/>
  <c r="K17" i="28"/>
  <c r="G17" i="28"/>
  <c r="D17" i="28"/>
  <c r="K16" i="28"/>
  <c r="G16" i="28"/>
  <c r="D16" i="28"/>
  <c r="K15" i="28"/>
  <c r="D15" i="28"/>
  <c r="K14" i="28"/>
  <c r="D14" i="28"/>
  <c r="K13" i="28"/>
  <c r="D13" i="28"/>
  <c r="K12" i="28"/>
  <c r="D12" i="28"/>
  <c r="K11" i="28"/>
  <c r="D11" i="28"/>
  <c r="K22" i="27"/>
  <c r="G22" i="27"/>
  <c r="D22" i="27"/>
  <c r="K21" i="27"/>
  <c r="G21" i="27"/>
  <c r="D21" i="27"/>
  <c r="K20" i="27"/>
  <c r="G20" i="27"/>
  <c r="D20" i="27"/>
  <c r="K19" i="27"/>
  <c r="G19" i="27"/>
  <c r="D19" i="27"/>
  <c r="K18" i="27"/>
  <c r="G18" i="27"/>
  <c r="D18" i="27"/>
  <c r="K17" i="27"/>
  <c r="G17" i="27"/>
  <c r="D17" i="27"/>
  <c r="K16" i="27"/>
  <c r="D16" i="27"/>
  <c r="K15" i="27"/>
  <c r="D15" i="27"/>
  <c r="K14" i="27"/>
  <c r="D14" i="27"/>
  <c r="K13" i="27"/>
  <c r="D13" i="27"/>
  <c r="K12" i="27"/>
  <c r="D12" i="27"/>
  <c r="K11" i="27"/>
  <c r="D11" i="27"/>
  <c r="K22" i="26"/>
  <c r="G22" i="26"/>
  <c r="D22" i="26"/>
  <c r="K21" i="26"/>
  <c r="G21" i="26"/>
  <c r="D21" i="26"/>
  <c r="K20" i="26"/>
  <c r="G20" i="26"/>
  <c r="D20" i="26"/>
  <c r="K19" i="26"/>
  <c r="G19" i="26"/>
  <c r="D19" i="26"/>
  <c r="K18" i="26"/>
  <c r="G18" i="26"/>
  <c r="D18" i="26"/>
  <c r="K17" i="26"/>
  <c r="G17" i="26"/>
  <c r="D17" i="26"/>
  <c r="K16" i="26"/>
  <c r="G16" i="26"/>
  <c r="D16" i="26"/>
  <c r="K15" i="26"/>
  <c r="D15" i="26"/>
  <c r="K14" i="26"/>
  <c r="D14" i="26"/>
  <c r="K13" i="26"/>
  <c r="D13" i="26"/>
  <c r="K12" i="26"/>
  <c r="D12" i="26"/>
  <c r="K11" i="26"/>
  <c r="D11" i="26"/>
  <c r="D21" i="25"/>
  <c r="D20" i="25"/>
  <c r="D19" i="25"/>
  <c r="D18" i="25"/>
  <c r="D17" i="25"/>
  <c r="D16" i="25"/>
  <c r="D15" i="25"/>
  <c r="D14" i="25"/>
  <c r="D13" i="25"/>
  <c r="D12" i="25"/>
  <c r="D11" i="25"/>
  <c r="D10" i="25"/>
  <c r="G21" i="24"/>
  <c r="D21" i="24"/>
  <c r="G20" i="24"/>
  <c r="D20" i="24"/>
  <c r="G19" i="24"/>
  <c r="D19" i="24"/>
  <c r="G18" i="24"/>
  <c r="D18" i="24"/>
  <c r="G17" i="24"/>
  <c r="D17" i="24"/>
  <c r="G16" i="24"/>
  <c r="D16" i="24"/>
  <c r="D15" i="24"/>
  <c r="D14" i="24"/>
  <c r="D13" i="24"/>
  <c r="D12" i="24"/>
  <c r="D11" i="24"/>
  <c r="D10" i="24"/>
  <c r="G21" i="23"/>
  <c r="D21" i="23"/>
  <c r="G20" i="23"/>
  <c r="D20" i="23"/>
  <c r="G19" i="23"/>
  <c r="D19" i="23"/>
  <c r="G18" i="23"/>
  <c r="D18" i="23"/>
  <c r="G17" i="23"/>
  <c r="D17" i="23"/>
  <c r="G16" i="23"/>
  <c r="D16" i="23"/>
  <c r="D15" i="23"/>
  <c r="D14" i="23"/>
  <c r="D13" i="23"/>
  <c r="D12" i="23"/>
  <c r="D11" i="23"/>
  <c r="D10" i="23"/>
  <c r="M29" i="20"/>
  <c r="I29" i="20"/>
  <c r="G29" i="20"/>
  <c r="E29" i="20"/>
  <c r="C29" i="20"/>
  <c r="M28" i="20"/>
  <c r="I28" i="20"/>
  <c r="G28" i="20"/>
  <c r="E28" i="20"/>
  <c r="C28" i="20"/>
  <c r="M27" i="20"/>
  <c r="I27" i="20"/>
  <c r="G27" i="20"/>
  <c r="E27" i="20"/>
  <c r="C27" i="20"/>
  <c r="M26" i="20"/>
  <c r="K26" i="20"/>
  <c r="I26" i="20"/>
  <c r="G26" i="20"/>
  <c r="E26" i="20"/>
  <c r="C26" i="20"/>
  <c r="M25" i="20"/>
  <c r="K25" i="20"/>
  <c r="I25" i="20"/>
  <c r="G25" i="20"/>
  <c r="E25" i="20"/>
  <c r="C25" i="20"/>
  <c r="M24" i="20"/>
  <c r="K24" i="20"/>
  <c r="I24" i="20"/>
  <c r="G24" i="20"/>
  <c r="E24" i="20"/>
  <c r="C24" i="20"/>
  <c r="M23" i="20"/>
  <c r="K23" i="20"/>
  <c r="I23" i="20"/>
  <c r="G23" i="20"/>
  <c r="E23" i="20"/>
  <c r="C23" i="20"/>
  <c r="M22" i="20"/>
  <c r="K22" i="20"/>
  <c r="I22" i="20"/>
  <c r="G22" i="20"/>
  <c r="E22" i="20"/>
  <c r="C22" i="20"/>
  <c r="M21" i="20"/>
  <c r="K21" i="20"/>
  <c r="I21" i="20"/>
  <c r="G21" i="20"/>
  <c r="E21" i="20"/>
  <c r="C21" i="20"/>
  <c r="M20" i="20"/>
  <c r="K20" i="20"/>
  <c r="I20" i="20"/>
  <c r="G20" i="20"/>
  <c r="E20" i="20"/>
  <c r="C20" i="20"/>
  <c r="M19" i="20"/>
  <c r="K19" i="20"/>
  <c r="I19" i="20"/>
  <c r="G19" i="20"/>
  <c r="E19" i="20"/>
  <c r="C19" i="20"/>
  <c r="M18" i="20"/>
  <c r="K18" i="20"/>
  <c r="I18" i="20"/>
  <c r="G18" i="20"/>
  <c r="E18" i="20"/>
  <c r="C18" i="20"/>
  <c r="M17" i="20"/>
  <c r="K17" i="20"/>
  <c r="I17" i="20"/>
  <c r="G17" i="20"/>
  <c r="E17" i="20"/>
  <c r="C17" i="20"/>
  <c r="K16" i="20"/>
  <c r="G16" i="20"/>
  <c r="C16" i="20"/>
  <c r="K15" i="20"/>
  <c r="G15" i="20"/>
  <c r="C15" i="20"/>
  <c r="K14" i="20"/>
  <c r="G14" i="20"/>
  <c r="C14" i="20"/>
  <c r="K13" i="20"/>
  <c r="G13" i="20"/>
  <c r="C13" i="20"/>
  <c r="K12" i="20"/>
  <c r="G12" i="20"/>
  <c r="C12" i="20"/>
  <c r="K24" i="19"/>
  <c r="G24" i="19"/>
  <c r="D24" i="19"/>
  <c r="K23" i="19"/>
  <c r="G23" i="19"/>
  <c r="D23" i="19"/>
  <c r="K22" i="19"/>
  <c r="G22" i="19"/>
  <c r="D22" i="19"/>
  <c r="K21" i="19"/>
  <c r="G21" i="19"/>
  <c r="D21" i="19"/>
  <c r="K20" i="19"/>
  <c r="G20" i="19"/>
  <c r="D20" i="19"/>
  <c r="K19" i="19"/>
  <c r="G19" i="19"/>
  <c r="D19" i="19"/>
  <c r="K18" i="19"/>
  <c r="G18" i="19"/>
  <c r="D18" i="19"/>
  <c r="K17" i="19"/>
  <c r="G17" i="19"/>
  <c r="D17" i="19"/>
  <c r="K16" i="19"/>
  <c r="D16" i="19"/>
  <c r="K15" i="19"/>
  <c r="D15" i="19"/>
  <c r="K14" i="19"/>
  <c r="D14" i="19"/>
  <c r="K13" i="19"/>
  <c r="D13" i="19"/>
  <c r="K12" i="19"/>
  <c r="D12" i="19"/>
  <c r="K11" i="19"/>
  <c r="D11" i="19"/>
  <c r="K24" i="18"/>
  <c r="G24" i="18"/>
  <c r="D24" i="18"/>
  <c r="K23" i="18"/>
  <c r="G23" i="18"/>
  <c r="D23" i="18"/>
  <c r="K22" i="18"/>
  <c r="G22" i="18"/>
  <c r="D22" i="18"/>
  <c r="K21" i="18"/>
  <c r="G21" i="18"/>
  <c r="D21" i="18"/>
  <c r="K20" i="18"/>
  <c r="G20" i="18"/>
  <c r="D20" i="18"/>
  <c r="K19" i="18"/>
  <c r="G19" i="18"/>
  <c r="D19" i="18"/>
  <c r="K18" i="18"/>
  <c r="G18" i="18"/>
  <c r="D18" i="18"/>
  <c r="K17" i="18"/>
  <c r="G17" i="18"/>
  <c r="D17" i="18"/>
  <c r="K16" i="18"/>
  <c r="D16" i="18"/>
  <c r="K15" i="18"/>
  <c r="D15" i="18"/>
  <c r="K14" i="18"/>
  <c r="D14" i="18"/>
  <c r="K13" i="18"/>
  <c r="D13" i="18"/>
  <c r="K12" i="18"/>
  <c r="D12" i="18"/>
  <c r="K11" i="18"/>
  <c r="D11" i="18"/>
  <c r="D25" i="16"/>
  <c r="D24" i="16"/>
  <c r="D23" i="16"/>
  <c r="D22" i="16"/>
  <c r="D21" i="16"/>
  <c r="D20" i="16"/>
  <c r="D19" i="16"/>
  <c r="D18" i="16"/>
  <c r="D17" i="16"/>
  <c r="D16" i="16"/>
  <c r="D15" i="16"/>
  <c r="D14" i="16"/>
  <c r="D13" i="16"/>
  <c r="D12" i="16"/>
  <c r="D11" i="16"/>
  <c r="D10" i="16"/>
  <c r="G26" i="12" l="1"/>
  <c r="E26" i="12"/>
  <c r="C26" i="12"/>
  <c r="G25" i="12"/>
  <c r="E25" i="12"/>
  <c r="C25" i="12"/>
  <c r="G24" i="12"/>
  <c r="E24" i="12"/>
  <c r="C24" i="12"/>
  <c r="G23" i="12"/>
  <c r="E23" i="12"/>
  <c r="C23" i="12"/>
  <c r="G22" i="12"/>
  <c r="E22" i="12"/>
  <c r="C22" i="12"/>
  <c r="G21" i="12"/>
  <c r="E21" i="12"/>
  <c r="C21" i="12"/>
  <c r="G20" i="12"/>
  <c r="E20" i="12"/>
  <c r="C20" i="12"/>
  <c r="G19" i="12"/>
  <c r="E19" i="12"/>
  <c r="C19" i="12"/>
  <c r="G18" i="12"/>
  <c r="E18" i="12"/>
  <c r="C18" i="12"/>
  <c r="G17" i="12"/>
  <c r="E17" i="12"/>
  <c r="C17" i="12"/>
  <c r="G16" i="12"/>
  <c r="E16" i="12"/>
  <c r="C16" i="12"/>
  <c r="G15" i="12"/>
  <c r="E15" i="12"/>
  <c r="C15" i="12"/>
  <c r="G14" i="12"/>
  <c r="E14" i="12"/>
  <c r="C14" i="12"/>
  <c r="G13" i="12"/>
  <c r="E13" i="12"/>
  <c r="C13" i="12"/>
  <c r="G12" i="12"/>
  <c r="E12" i="12"/>
  <c r="C12" i="12"/>
  <c r="G11" i="12"/>
  <c r="E11" i="12"/>
  <c r="C11" i="12"/>
  <c r="G10" i="12"/>
  <c r="E10" i="12"/>
  <c r="C10" i="12"/>
  <c r="M33" i="11"/>
  <c r="I33" i="11"/>
  <c r="E33" i="11"/>
  <c r="M32" i="11"/>
  <c r="I32" i="11"/>
  <c r="E32" i="11"/>
  <c r="M31" i="11"/>
  <c r="I31" i="11"/>
  <c r="E31" i="11"/>
  <c r="M30" i="11"/>
  <c r="I30" i="11"/>
  <c r="G30" i="11"/>
  <c r="E30" i="11"/>
  <c r="C30" i="11"/>
  <c r="M29" i="11"/>
  <c r="I29" i="11"/>
  <c r="G29" i="11"/>
  <c r="E29" i="11"/>
  <c r="C29" i="11"/>
  <c r="M28" i="11"/>
  <c r="I28" i="11"/>
  <c r="G28" i="11"/>
  <c r="E28" i="11"/>
  <c r="C28" i="11"/>
  <c r="M27" i="11"/>
  <c r="I27" i="11"/>
  <c r="G27" i="11"/>
  <c r="E27" i="11"/>
  <c r="C27" i="11"/>
  <c r="M26" i="11"/>
  <c r="K26" i="11"/>
  <c r="I26" i="11"/>
  <c r="G26" i="11"/>
  <c r="E26" i="11"/>
  <c r="C26" i="11"/>
  <c r="M25" i="11"/>
  <c r="K25" i="11"/>
  <c r="I25" i="11"/>
  <c r="G25" i="11"/>
  <c r="E25" i="11"/>
  <c r="C25" i="11"/>
  <c r="M24" i="11"/>
  <c r="K24" i="11"/>
  <c r="I24" i="11"/>
  <c r="G24" i="11"/>
  <c r="E24" i="11"/>
  <c r="C24" i="11"/>
  <c r="M23" i="11"/>
  <c r="K23" i="11"/>
  <c r="I23" i="11"/>
  <c r="G23" i="11"/>
  <c r="E23" i="11"/>
  <c r="C23" i="11"/>
  <c r="M22" i="11"/>
  <c r="K22" i="11"/>
  <c r="I22" i="11"/>
  <c r="G22" i="11"/>
  <c r="E22" i="11"/>
  <c r="C22" i="11"/>
  <c r="M21" i="11"/>
  <c r="K21" i="11"/>
  <c r="I21" i="11"/>
  <c r="G21" i="11"/>
  <c r="E21" i="11"/>
  <c r="C21" i="11"/>
  <c r="M20" i="11"/>
  <c r="K20" i="11"/>
  <c r="I20" i="11"/>
  <c r="G20" i="11"/>
  <c r="E20" i="11"/>
  <c r="C20" i="11"/>
  <c r="M19" i="11"/>
  <c r="K19" i="11"/>
  <c r="I19" i="11"/>
  <c r="G19" i="11"/>
  <c r="E19" i="11"/>
  <c r="C19" i="11"/>
  <c r="M18" i="11"/>
  <c r="K18" i="11"/>
  <c r="I18" i="11"/>
  <c r="G18" i="11"/>
  <c r="E18" i="11"/>
  <c r="C18" i="11"/>
  <c r="M17" i="11"/>
  <c r="K17" i="11"/>
  <c r="I17" i="11"/>
  <c r="G17" i="11"/>
  <c r="E17" i="11"/>
  <c r="C17" i="11"/>
  <c r="K16" i="11"/>
  <c r="G16" i="11"/>
  <c r="C16" i="11"/>
  <c r="K15" i="11"/>
  <c r="G15" i="11"/>
  <c r="C15" i="11"/>
  <c r="K14" i="11"/>
  <c r="G14" i="11"/>
  <c r="C14" i="11"/>
  <c r="K13" i="11"/>
  <c r="G13" i="11"/>
  <c r="C13" i="11"/>
  <c r="K12" i="11"/>
  <c r="G12" i="11"/>
  <c r="C12" i="11"/>
  <c r="M33" i="10"/>
  <c r="I33" i="10"/>
  <c r="E33" i="10"/>
  <c r="M32" i="10"/>
  <c r="I32" i="10"/>
  <c r="E32" i="10"/>
  <c r="M31" i="10"/>
  <c r="I31" i="10"/>
  <c r="E31" i="10"/>
  <c r="M30" i="10"/>
  <c r="I30" i="10"/>
  <c r="G30" i="10"/>
  <c r="E30" i="10"/>
  <c r="C30" i="10"/>
  <c r="M29" i="10"/>
  <c r="I29" i="10"/>
  <c r="G29" i="10"/>
  <c r="E29" i="10"/>
  <c r="C29" i="10"/>
  <c r="M28" i="10"/>
  <c r="I28" i="10"/>
  <c r="G28" i="10"/>
  <c r="E28" i="10"/>
  <c r="C28" i="10"/>
  <c r="M27" i="10"/>
  <c r="I27" i="10"/>
  <c r="G27" i="10"/>
  <c r="E27" i="10"/>
  <c r="C27" i="10"/>
  <c r="M26" i="10"/>
  <c r="K26" i="10"/>
  <c r="I26" i="10"/>
  <c r="G26" i="10"/>
  <c r="E26" i="10"/>
  <c r="C26" i="10"/>
  <c r="M25" i="10"/>
  <c r="K25" i="10"/>
  <c r="I25" i="10"/>
  <c r="G25" i="10"/>
  <c r="E25" i="10"/>
  <c r="C25" i="10"/>
  <c r="M24" i="10"/>
  <c r="K24" i="10"/>
  <c r="I24" i="10"/>
  <c r="G24" i="10"/>
  <c r="E24" i="10"/>
  <c r="C24" i="10"/>
  <c r="M23" i="10"/>
  <c r="K23" i="10"/>
  <c r="I23" i="10"/>
  <c r="G23" i="10"/>
  <c r="E23" i="10"/>
  <c r="C23" i="10"/>
  <c r="M22" i="10"/>
  <c r="K22" i="10"/>
  <c r="I22" i="10"/>
  <c r="G22" i="10"/>
  <c r="E22" i="10"/>
  <c r="C22" i="10"/>
  <c r="M21" i="10"/>
  <c r="K21" i="10"/>
  <c r="I21" i="10"/>
  <c r="G21" i="10"/>
  <c r="E21" i="10"/>
  <c r="C21" i="10"/>
  <c r="M20" i="10"/>
  <c r="K20" i="10"/>
  <c r="I20" i="10"/>
  <c r="G20" i="10"/>
  <c r="E20" i="10"/>
  <c r="C20" i="10"/>
  <c r="M19" i="10"/>
  <c r="K19" i="10"/>
  <c r="I19" i="10"/>
  <c r="G19" i="10"/>
  <c r="E19" i="10"/>
  <c r="C19" i="10"/>
  <c r="M18" i="10"/>
  <c r="K18" i="10"/>
  <c r="I18" i="10"/>
  <c r="G18" i="10"/>
  <c r="E18" i="10"/>
  <c r="C18" i="10"/>
  <c r="M17" i="10"/>
  <c r="K17" i="10"/>
  <c r="I17" i="10"/>
  <c r="G17" i="10"/>
  <c r="E17" i="10"/>
  <c r="C17" i="10"/>
  <c r="K16" i="10"/>
  <c r="G16" i="10"/>
  <c r="C16" i="10"/>
  <c r="K15" i="10"/>
  <c r="G15" i="10"/>
  <c r="C15" i="10"/>
  <c r="K14" i="10"/>
  <c r="G14" i="10"/>
  <c r="C14" i="10"/>
  <c r="K13" i="10"/>
  <c r="G13" i="10"/>
  <c r="C13" i="10"/>
  <c r="K12" i="10"/>
  <c r="G12" i="10"/>
  <c r="C12" i="10"/>
  <c r="M33" i="9"/>
  <c r="I33" i="9"/>
  <c r="E33" i="9"/>
  <c r="M32" i="9"/>
  <c r="I32" i="9"/>
  <c r="E32" i="9"/>
  <c r="M31" i="9"/>
  <c r="I31" i="9"/>
  <c r="E31" i="9"/>
  <c r="M30" i="9"/>
  <c r="I30" i="9"/>
  <c r="G30" i="9"/>
  <c r="E30" i="9"/>
  <c r="C30" i="9"/>
  <c r="M29" i="9"/>
  <c r="I29" i="9"/>
  <c r="G29" i="9"/>
  <c r="E29" i="9"/>
  <c r="C29" i="9"/>
  <c r="M28" i="9"/>
  <c r="I28" i="9"/>
  <c r="G28" i="9"/>
  <c r="E28" i="9"/>
  <c r="C28" i="9"/>
  <c r="M27" i="9"/>
  <c r="I27" i="9"/>
  <c r="G27" i="9"/>
  <c r="E27" i="9"/>
  <c r="C27" i="9"/>
  <c r="M26" i="9"/>
  <c r="K26" i="9"/>
  <c r="I26" i="9"/>
  <c r="G26" i="9"/>
  <c r="E26" i="9"/>
  <c r="C26" i="9"/>
  <c r="M25" i="9"/>
  <c r="K25" i="9"/>
  <c r="I25" i="9"/>
  <c r="G25" i="9"/>
  <c r="E25" i="9"/>
  <c r="C25" i="9"/>
  <c r="M24" i="9"/>
  <c r="K24" i="9"/>
  <c r="I24" i="9"/>
  <c r="G24" i="9"/>
  <c r="E24" i="9"/>
  <c r="C24" i="9"/>
  <c r="M23" i="9"/>
  <c r="K23" i="9"/>
  <c r="I23" i="9"/>
  <c r="G23" i="9"/>
  <c r="E23" i="9"/>
  <c r="C23" i="9"/>
  <c r="M22" i="9"/>
  <c r="K22" i="9"/>
  <c r="I22" i="9"/>
  <c r="G22" i="9"/>
  <c r="E22" i="9"/>
  <c r="C22" i="9"/>
  <c r="M21" i="9"/>
  <c r="K21" i="9"/>
  <c r="I21" i="9"/>
  <c r="G21" i="9"/>
  <c r="E21" i="9"/>
  <c r="C21" i="9"/>
  <c r="M20" i="9"/>
  <c r="K20" i="9"/>
  <c r="I20" i="9"/>
  <c r="G20" i="9"/>
  <c r="E20" i="9"/>
  <c r="C20" i="9"/>
  <c r="M19" i="9"/>
  <c r="K19" i="9"/>
  <c r="I19" i="9"/>
  <c r="G19" i="9"/>
  <c r="E19" i="9"/>
  <c r="C19" i="9"/>
  <c r="M18" i="9"/>
  <c r="K18" i="9"/>
  <c r="I18" i="9"/>
  <c r="G18" i="9"/>
  <c r="E18" i="9"/>
  <c r="C18" i="9"/>
  <c r="M17" i="9"/>
  <c r="K17" i="9"/>
  <c r="I17" i="9"/>
  <c r="G17" i="9"/>
  <c r="E17" i="9"/>
  <c r="C17" i="9"/>
  <c r="K16" i="9"/>
  <c r="G16" i="9"/>
  <c r="C16" i="9"/>
  <c r="K15" i="9"/>
  <c r="G15" i="9"/>
  <c r="C15" i="9"/>
  <c r="K14" i="9"/>
  <c r="G14" i="9"/>
  <c r="C14" i="9"/>
  <c r="K13" i="9"/>
  <c r="G13" i="9"/>
  <c r="C13" i="9"/>
  <c r="K12" i="9"/>
  <c r="G12" i="9"/>
  <c r="C12" i="9"/>
  <c r="E20" i="8"/>
  <c r="E19" i="8"/>
  <c r="J18" i="8"/>
  <c r="E18" i="8"/>
  <c r="J17" i="8"/>
  <c r="E17" i="8"/>
  <c r="J16" i="8"/>
  <c r="E16" i="8"/>
  <c r="J15" i="8"/>
  <c r="E15" i="8"/>
  <c r="J14" i="8"/>
  <c r="E14" i="8"/>
  <c r="J13" i="8"/>
  <c r="E13" i="8"/>
  <c r="J12" i="8"/>
  <c r="E12" i="8"/>
  <c r="J11" i="8"/>
  <c r="E11" i="8"/>
  <c r="G21" i="7"/>
  <c r="D21" i="7"/>
  <c r="G20" i="7"/>
  <c r="D20" i="7"/>
  <c r="G19" i="7"/>
  <c r="D19" i="7"/>
  <c r="G18" i="7"/>
  <c r="D18" i="7"/>
  <c r="G17" i="7"/>
  <c r="D17" i="7"/>
  <c r="G16" i="7"/>
  <c r="D16" i="7"/>
  <c r="D15" i="7"/>
  <c r="D14" i="7"/>
  <c r="D13" i="7"/>
  <c r="D12" i="7"/>
  <c r="D11" i="7"/>
  <c r="D10" i="7"/>
  <c r="E27" i="6"/>
  <c r="E26" i="6"/>
  <c r="E25" i="6"/>
  <c r="E24" i="6"/>
  <c r="E23" i="6"/>
  <c r="E22" i="6"/>
  <c r="E21" i="6"/>
  <c r="E20" i="6"/>
  <c r="E19" i="6"/>
  <c r="E18" i="6"/>
  <c r="E17" i="6"/>
  <c r="E16" i="6"/>
  <c r="E15" i="6"/>
  <c r="E14" i="6"/>
  <c r="E13" i="6"/>
  <c r="E12" i="6"/>
  <c r="E11" i="6"/>
  <c r="E10" i="6"/>
  <c r="K24" i="5"/>
  <c r="G24" i="5"/>
  <c r="D24" i="5"/>
  <c r="K23" i="5"/>
  <c r="G23" i="5"/>
  <c r="D23" i="5"/>
  <c r="K22" i="5"/>
  <c r="G22" i="5"/>
  <c r="D22" i="5"/>
  <c r="K21" i="5"/>
  <c r="G21" i="5"/>
  <c r="D21" i="5"/>
  <c r="K20" i="5"/>
  <c r="G20" i="5"/>
  <c r="D20" i="5"/>
  <c r="K19" i="5"/>
  <c r="G19" i="5"/>
  <c r="D19" i="5"/>
  <c r="K18" i="5"/>
  <c r="G18" i="5"/>
  <c r="D18" i="5"/>
  <c r="K17" i="5"/>
  <c r="G17" i="5"/>
  <c r="D17" i="5"/>
  <c r="K16" i="5"/>
  <c r="D16" i="5"/>
  <c r="K15" i="5"/>
  <c r="D15" i="5"/>
  <c r="K14" i="5"/>
  <c r="D14" i="5"/>
  <c r="K13" i="5"/>
  <c r="D13" i="5"/>
  <c r="K12" i="5"/>
  <c r="D12" i="5"/>
  <c r="K11" i="5"/>
  <c r="D11" i="5"/>
  <c r="K24" i="4"/>
  <c r="G24" i="4"/>
  <c r="D24" i="4"/>
  <c r="K23" i="4"/>
  <c r="G23" i="4"/>
  <c r="D23" i="4"/>
  <c r="K22" i="4"/>
  <c r="G22" i="4"/>
  <c r="D22" i="4"/>
  <c r="K21" i="4"/>
  <c r="G21" i="4"/>
  <c r="D21" i="4"/>
  <c r="K20" i="4"/>
  <c r="G20" i="4"/>
  <c r="D20" i="4"/>
  <c r="K19" i="4"/>
  <c r="G19" i="4"/>
  <c r="D19" i="4"/>
  <c r="K18" i="4"/>
  <c r="G18" i="4"/>
  <c r="D18" i="4"/>
  <c r="K17" i="4"/>
  <c r="G17" i="4"/>
  <c r="D17" i="4"/>
  <c r="K16" i="4"/>
  <c r="D16" i="4"/>
  <c r="K15" i="4"/>
  <c r="D15" i="4"/>
  <c r="K14" i="4"/>
  <c r="D14" i="4"/>
  <c r="K13" i="4"/>
  <c r="D13" i="4"/>
  <c r="K12" i="4"/>
  <c r="D12" i="4"/>
  <c r="K11" i="4"/>
  <c r="D11" i="4"/>
  <c r="P29" i="3"/>
  <c r="M29" i="3"/>
  <c r="I29" i="3"/>
  <c r="G29" i="3"/>
  <c r="E29" i="3"/>
  <c r="C29" i="3"/>
  <c r="P28" i="3"/>
  <c r="M28" i="3"/>
  <c r="I28" i="3"/>
  <c r="G28" i="3"/>
  <c r="E28" i="3"/>
  <c r="C28" i="3"/>
  <c r="P27" i="3"/>
  <c r="M27" i="3"/>
  <c r="I27" i="3"/>
  <c r="G27" i="3"/>
  <c r="E27" i="3"/>
  <c r="C27" i="3"/>
  <c r="P26" i="3"/>
  <c r="M26" i="3"/>
  <c r="K26" i="3"/>
  <c r="I26" i="3"/>
  <c r="G26" i="3"/>
  <c r="E26" i="3"/>
  <c r="C26" i="3"/>
  <c r="P25" i="3"/>
  <c r="M25" i="3"/>
  <c r="K25" i="3"/>
  <c r="I25" i="3"/>
  <c r="G25" i="3"/>
  <c r="E25" i="3"/>
  <c r="C25" i="3"/>
  <c r="P24" i="3"/>
  <c r="M24" i="3"/>
  <c r="K24" i="3"/>
  <c r="I24" i="3"/>
  <c r="G24" i="3"/>
  <c r="E24" i="3"/>
  <c r="C24" i="3"/>
  <c r="P23" i="3"/>
  <c r="M23" i="3"/>
  <c r="K23" i="3"/>
  <c r="I23" i="3"/>
  <c r="G23" i="3"/>
  <c r="E23" i="3"/>
  <c r="C23" i="3"/>
  <c r="P22" i="3"/>
  <c r="M22" i="3"/>
  <c r="K22" i="3"/>
  <c r="I22" i="3"/>
  <c r="G22" i="3"/>
  <c r="E22" i="3"/>
  <c r="C22" i="3"/>
  <c r="P21" i="3"/>
  <c r="M21" i="3"/>
  <c r="K21" i="3"/>
  <c r="I21" i="3"/>
  <c r="G21" i="3"/>
  <c r="E21" i="3"/>
  <c r="C21" i="3"/>
  <c r="P20" i="3"/>
  <c r="M20" i="3"/>
  <c r="K20" i="3"/>
  <c r="I20" i="3"/>
  <c r="G20" i="3"/>
  <c r="E20" i="3"/>
  <c r="C20" i="3"/>
  <c r="P19" i="3"/>
  <c r="M19" i="3"/>
  <c r="K19" i="3"/>
  <c r="I19" i="3"/>
  <c r="G19" i="3"/>
  <c r="E19" i="3"/>
  <c r="C19" i="3"/>
  <c r="P18" i="3"/>
  <c r="M18" i="3"/>
  <c r="K18" i="3"/>
  <c r="I18" i="3"/>
  <c r="G18" i="3"/>
  <c r="E18" i="3"/>
  <c r="C18" i="3"/>
  <c r="P17" i="3"/>
  <c r="M17" i="3"/>
  <c r="K17" i="3"/>
  <c r="I17" i="3"/>
  <c r="G17" i="3"/>
  <c r="E17" i="3"/>
  <c r="C17" i="3"/>
  <c r="P16" i="3"/>
  <c r="K16" i="3"/>
  <c r="G16" i="3"/>
  <c r="C16" i="3"/>
  <c r="P15" i="3"/>
  <c r="K15" i="3"/>
  <c r="G15" i="3"/>
  <c r="C15" i="3"/>
  <c r="P14" i="3"/>
  <c r="K14" i="3"/>
  <c r="G14" i="3"/>
  <c r="C14" i="3"/>
  <c r="P13" i="3"/>
  <c r="K13" i="3"/>
  <c r="G13" i="3"/>
  <c r="C13" i="3"/>
  <c r="P12" i="3"/>
  <c r="K12" i="3"/>
  <c r="G12" i="3"/>
  <c r="C12" i="3"/>
  <c r="F27" i="2"/>
  <c r="E27" i="2"/>
  <c r="C27" i="2"/>
  <c r="F26" i="2"/>
  <c r="E26" i="2"/>
  <c r="C26" i="2"/>
  <c r="F25" i="2"/>
  <c r="E25" i="2"/>
  <c r="C25" i="2"/>
  <c r="F24" i="2"/>
  <c r="E24" i="2"/>
  <c r="C24" i="2"/>
  <c r="F23" i="2"/>
  <c r="E23" i="2"/>
  <c r="C23" i="2"/>
  <c r="F22" i="2"/>
  <c r="E22" i="2"/>
  <c r="C22" i="2"/>
  <c r="F21" i="2"/>
  <c r="E21" i="2"/>
  <c r="C21" i="2"/>
  <c r="F20" i="2"/>
  <c r="E20" i="2"/>
  <c r="C20" i="2"/>
  <c r="F19" i="2"/>
  <c r="E19" i="2"/>
  <c r="C19" i="2"/>
  <c r="F18" i="2"/>
  <c r="E18" i="2"/>
  <c r="C18" i="2"/>
  <c r="F17" i="2"/>
  <c r="E17" i="2"/>
  <c r="C17" i="2"/>
  <c r="F16" i="2"/>
  <c r="E16" i="2"/>
  <c r="C16" i="2"/>
  <c r="F15" i="2"/>
  <c r="E15" i="2"/>
  <c r="C15" i="2"/>
  <c r="F14" i="2"/>
  <c r="E14" i="2"/>
  <c r="C14" i="2"/>
  <c r="F13" i="2"/>
  <c r="E13" i="2"/>
  <c r="C13" i="2"/>
  <c r="F12" i="2"/>
  <c r="E12" i="2"/>
  <c r="C12" i="2"/>
  <c r="F11" i="2"/>
  <c r="E11" i="2"/>
  <c r="C11" i="2"/>
  <c r="M34" i="1"/>
  <c r="I34" i="1"/>
  <c r="E34" i="1"/>
  <c r="M33" i="1"/>
  <c r="I33" i="1"/>
  <c r="E33" i="1"/>
  <c r="M32" i="1"/>
  <c r="I32" i="1"/>
  <c r="E32" i="1"/>
  <c r="M31" i="1"/>
  <c r="I31" i="1"/>
  <c r="E31" i="1"/>
  <c r="M30" i="1"/>
  <c r="I30" i="1"/>
  <c r="G30" i="1"/>
  <c r="E30" i="1"/>
  <c r="C30" i="1"/>
  <c r="M29" i="1"/>
  <c r="I29" i="1"/>
  <c r="G29" i="1"/>
  <c r="E29" i="1"/>
  <c r="C29" i="1"/>
  <c r="M28" i="1"/>
  <c r="I28" i="1"/>
  <c r="G28" i="1"/>
  <c r="E28" i="1"/>
  <c r="C28" i="1"/>
  <c r="M27" i="1"/>
  <c r="I27" i="1"/>
  <c r="G27" i="1"/>
  <c r="E27" i="1"/>
  <c r="C27" i="1"/>
  <c r="M26" i="1"/>
  <c r="K26" i="1"/>
  <c r="I26" i="1"/>
  <c r="G26" i="1"/>
  <c r="E26" i="1"/>
  <c r="C26" i="1"/>
  <c r="M25" i="1"/>
  <c r="K25" i="1"/>
  <c r="I25" i="1"/>
  <c r="G25" i="1"/>
  <c r="E25" i="1"/>
  <c r="C25" i="1"/>
  <c r="M24" i="1"/>
  <c r="K24" i="1"/>
  <c r="I24" i="1"/>
  <c r="G24" i="1"/>
  <c r="E24" i="1"/>
  <c r="C24" i="1"/>
  <c r="M23" i="1"/>
  <c r="K23" i="1"/>
  <c r="I23" i="1"/>
  <c r="G23" i="1"/>
  <c r="E23" i="1"/>
  <c r="C23" i="1"/>
  <c r="M22" i="1"/>
  <c r="K22" i="1"/>
  <c r="I22" i="1"/>
  <c r="G22" i="1"/>
  <c r="E22" i="1"/>
  <c r="C22" i="1"/>
  <c r="M21" i="1"/>
  <c r="K21" i="1"/>
  <c r="I21" i="1"/>
  <c r="G21" i="1"/>
  <c r="E21" i="1"/>
  <c r="C21" i="1"/>
  <c r="M20" i="1"/>
  <c r="K20" i="1"/>
  <c r="I20" i="1"/>
  <c r="G20" i="1"/>
  <c r="E20" i="1"/>
  <c r="C20" i="1"/>
  <c r="M19" i="1"/>
  <c r="K19" i="1"/>
  <c r="I19" i="1"/>
  <c r="G19" i="1"/>
  <c r="E19" i="1"/>
  <c r="C19" i="1"/>
  <c r="M18" i="1"/>
  <c r="K18" i="1"/>
  <c r="I18" i="1"/>
  <c r="G18" i="1"/>
  <c r="E18" i="1"/>
  <c r="C18" i="1"/>
  <c r="M17" i="1"/>
  <c r="K17" i="1"/>
  <c r="I17" i="1"/>
  <c r="G17" i="1"/>
  <c r="E17" i="1"/>
  <c r="C17" i="1"/>
  <c r="K16" i="1"/>
  <c r="G16" i="1"/>
  <c r="C16" i="1"/>
  <c r="K15" i="1"/>
  <c r="G15" i="1"/>
  <c r="C15" i="1"/>
  <c r="K14" i="1"/>
  <c r="G14" i="1"/>
  <c r="C14" i="1"/>
  <c r="K13" i="1"/>
  <c r="G13" i="1"/>
  <c r="C13" i="1"/>
  <c r="K12" i="1"/>
  <c r="G12" i="1"/>
  <c r="C12" i="1"/>
</calcChain>
</file>

<file path=xl/sharedStrings.xml><?xml version="1.0" encoding="utf-8"?>
<sst xmlns="http://schemas.openxmlformats.org/spreadsheetml/2006/main" count="2489" uniqueCount="430">
  <si>
    <r>
      <t xml:space="preserve">Краны шаровые разборные
</t>
    </r>
    <r>
      <rPr>
        <b/>
        <sz val="10"/>
        <color rgb="FFFF0000"/>
        <rFont val="Arial"/>
        <family val="2"/>
        <charset val="204"/>
      </rPr>
      <t>складские позиции</t>
    </r>
  </si>
  <si>
    <t>11с67п СФ.00 
ФЛАНЦЕВЫЙ РАЗБОРНЫЙ</t>
  </si>
  <si>
    <r>
      <t xml:space="preserve">Сталь </t>
    </r>
    <r>
      <rPr>
        <sz val="10"/>
        <color rgb="FFFF0000"/>
        <rFont val="Arial"/>
        <family val="2"/>
        <charset val="204"/>
      </rPr>
      <t>20</t>
    </r>
    <r>
      <rPr>
        <sz val="10"/>
        <color theme="1"/>
        <rFont val="Arial"/>
        <family val="2"/>
        <charset val="204"/>
      </rPr>
      <t>,  температура: от -40°С до +200°С</t>
    </r>
  </si>
  <si>
    <t>Рабочая среда: вода, газ, нефтепродукты и 
другие, нетоксичные и неагрессивные, нейтральные кматериалам деталей крана</t>
  </si>
  <si>
    <t>Диаметр 
(DN)</t>
  </si>
  <si>
    <t>Цена с НДС (руб.)</t>
  </si>
  <si>
    <t>Без НДС</t>
  </si>
  <si>
    <t>Давление PN16</t>
  </si>
  <si>
    <t>Давление PN25</t>
  </si>
  <si>
    <t>Давление PN40</t>
  </si>
  <si>
    <t>с рукояткой</t>
  </si>
  <si>
    <t>с редуктором</t>
  </si>
  <si>
    <t>DN10</t>
  </si>
  <si>
    <t>DN15</t>
  </si>
  <si>
    <t>DN20</t>
  </si>
  <si>
    <t>DN25</t>
  </si>
  <si>
    <t>DN32</t>
  </si>
  <si>
    <t>DN40</t>
  </si>
  <si>
    <t>DN50</t>
  </si>
  <si>
    <t>DN65/50</t>
  </si>
  <si>
    <t>DN65</t>
  </si>
  <si>
    <t>DN80</t>
  </si>
  <si>
    <t>DN100/80</t>
  </si>
  <si>
    <t>DN100</t>
  </si>
  <si>
    <t>DN125/100</t>
  </si>
  <si>
    <t>DN125</t>
  </si>
  <si>
    <t>DN150/100</t>
  </si>
  <si>
    <t>DN150</t>
  </si>
  <si>
    <t>DN200/150</t>
  </si>
  <si>
    <t>DN200</t>
  </si>
  <si>
    <t>DN250/200</t>
  </si>
  <si>
    <t>DN250*</t>
  </si>
  <si>
    <t>DN300/250*</t>
  </si>
  <si>
    <t>DN300*</t>
  </si>
  <si>
    <t>DN350/300*</t>
  </si>
  <si>
    <t>DN350*</t>
  </si>
  <si>
    <t>по запросу</t>
  </si>
  <si>
    <t>DN400*</t>
  </si>
  <si>
    <t>DN500/400*</t>
  </si>
  <si>
    <t>DN500*</t>
  </si>
  <si>
    <t>DN600*</t>
  </si>
  <si>
    <t>DN700*</t>
  </si>
  <si>
    <t>* C DN250  шаровой кран укомплектован редуктором</t>
  </si>
  <si>
    <r>
      <t xml:space="preserve">11с67п СУФ.00 
РАЗБОРНЫЙ ФЛАНЦЕВЫЙ УКОРОЧЕННЫЙ
</t>
    </r>
    <r>
      <rPr>
        <b/>
        <sz val="12"/>
        <color rgb="FF7030A0"/>
        <rFont val="Arial"/>
        <family val="2"/>
        <charset val="204"/>
      </rPr>
      <t xml:space="preserve">полный проход/стандартный проход </t>
    </r>
  </si>
  <si>
    <t xml:space="preserve">Цена с НДС (руб.) </t>
  </si>
  <si>
    <t>DN150 редуктор только для давления PN 40</t>
  </si>
  <si>
    <t>DN200/150 редуктор только для давления PN 40</t>
  </si>
  <si>
    <t>11с67п 5СФ.00 
РАЗБОРНЫЙ ФЛАНЦЕВЫЙ ДЛЯ ПАРА</t>
  </si>
  <si>
    <r>
      <t xml:space="preserve">Сталь </t>
    </r>
    <r>
      <rPr>
        <sz val="10"/>
        <color rgb="FFFF0000"/>
        <rFont val="Arial"/>
        <family val="2"/>
        <charset val="204"/>
      </rPr>
      <t>20</t>
    </r>
    <r>
      <rPr>
        <sz val="10"/>
        <rFont val="Arial"/>
        <family val="2"/>
        <charset val="204"/>
      </rPr>
      <t>, температура: от - 40°С до + 250°С</t>
    </r>
  </si>
  <si>
    <t>Рабочая среда:  пар, вода</t>
  </si>
  <si>
    <t>Цена С НДС (руб.)</t>
  </si>
  <si>
    <t>Фланцевый</t>
  </si>
  <si>
    <t>Под приварку</t>
  </si>
  <si>
    <t>Давление (PN)</t>
  </si>
  <si>
    <t xml:space="preserve">Без НДС </t>
  </si>
  <si>
    <t xml:space="preserve">Цена c НДС (руб.)  </t>
  </si>
  <si>
    <t>Под заказ изготавливаются с комбинированным типом присоединения (фланец/приварка)</t>
  </si>
  <si>
    <r>
      <t xml:space="preserve">Краны шаровые цельносварные
</t>
    </r>
    <r>
      <rPr>
        <b/>
        <sz val="10"/>
        <color rgb="FFFF0000"/>
        <rFont val="Arial"/>
        <family val="2"/>
        <charset val="204"/>
      </rPr>
      <t>складские позиции</t>
    </r>
  </si>
  <si>
    <r>
      <t xml:space="preserve">Сталь </t>
    </r>
    <r>
      <rPr>
        <b/>
        <sz val="10"/>
        <color rgb="FFFF0000"/>
        <rFont val="Arial"/>
        <family val="2"/>
        <charset val="204"/>
      </rPr>
      <t>20</t>
    </r>
    <r>
      <rPr>
        <b/>
        <sz val="10"/>
        <color theme="1"/>
        <rFont val="Arial"/>
        <family val="2"/>
        <charset val="204"/>
      </rPr>
      <t>,  температура: от -40°С до +200°С</t>
    </r>
  </si>
  <si>
    <r>
      <rPr>
        <sz val="10"/>
        <rFont val="Arial"/>
        <family val="2"/>
        <charset val="204"/>
      </rPr>
      <t>*</t>
    </r>
    <r>
      <rPr>
        <sz val="10"/>
        <color rgb="FFFF0000"/>
        <rFont val="Arial"/>
        <family val="2"/>
        <charset val="204"/>
      </rPr>
      <t xml:space="preserve"> </t>
    </r>
    <r>
      <rPr>
        <sz val="10"/>
        <rFont val="Arial"/>
        <family val="2"/>
        <charset val="204"/>
      </rPr>
      <t>C</t>
    </r>
    <r>
      <rPr>
        <sz val="10"/>
        <color theme="1"/>
        <rFont val="Arial"/>
        <family val="2"/>
        <charset val="204"/>
      </rPr>
      <t xml:space="preserve"> DN250 шаровой кран укомплектован редуктором</t>
    </r>
  </si>
  <si>
    <t>DN20/15</t>
  </si>
  <si>
    <t xml:space="preserve">DN25/20 </t>
  </si>
  <si>
    <t>DN32/25</t>
  </si>
  <si>
    <t>DN40/32</t>
  </si>
  <si>
    <t>DN50/40</t>
  </si>
  <si>
    <t>DN80/65</t>
  </si>
  <si>
    <t>DN150/125</t>
  </si>
  <si>
    <t>DN400/300*</t>
  </si>
  <si>
    <t>DN600/500*</t>
  </si>
  <si>
    <t>DN700/600*</t>
  </si>
  <si>
    <r>
      <rPr>
        <b/>
        <sz val="12"/>
        <color rgb="FF002060"/>
        <rFont val="Arial"/>
        <family val="2"/>
        <charset val="204"/>
      </rPr>
      <t xml:space="preserve">11с67п 2ЦФ.00, 11с67п 2ЦП.00 
ЦЕЛЬНОСВАРНОЙ </t>
    </r>
    <r>
      <rPr>
        <b/>
        <sz val="12"/>
        <color rgb="FF0070C0"/>
        <rFont val="Arial"/>
        <family val="2"/>
        <charset val="204"/>
      </rPr>
      <t xml:space="preserve">
</t>
    </r>
    <r>
      <rPr>
        <b/>
        <sz val="12"/>
        <color rgb="FF7030A0"/>
        <rFont val="Arial"/>
        <family val="2"/>
        <charset val="204"/>
      </rPr>
      <t xml:space="preserve">по ТУ стандартный проход </t>
    </r>
  </si>
  <si>
    <r>
      <t xml:space="preserve">11с67п ЦФ.00, 11с67п ЦП.00
ЦЕЛЬНОСВАРНОЙ
</t>
    </r>
    <r>
      <rPr>
        <b/>
        <sz val="12"/>
        <color rgb="FF7030A0"/>
        <rFont val="Arial"/>
        <family val="2"/>
        <charset val="204"/>
      </rPr>
      <t>по ТУ</t>
    </r>
    <r>
      <rPr>
        <b/>
        <sz val="12"/>
        <color rgb="FF002060"/>
        <rFont val="Arial"/>
        <family val="2"/>
        <charset val="204"/>
      </rPr>
      <t xml:space="preserve"> </t>
    </r>
    <r>
      <rPr>
        <b/>
        <sz val="12"/>
        <color rgb="FF7030A0"/>
        <rFont val="Arial"/>
        <family val="2"/>
        <charset val="204"/>
      </rPr>
      <t>полный проход</t>
    </r>
  </si>
  <si>
    <t>по заказу</t>
  </si>
  <si>
    <r>
      <rPr>
        <sz val="10"/>
        <rFont val="Arial"/>
        <family val="2"/>
        <charset val="204"/>
      </rPr>
      <t>*</t>
    </r>
    <r>
      <rPr>
        <sz val="10"/>
        <color rgb="FFFF0000"/>
        <rFont val="Arial"/>
        <family val="2"/>
        <charset val="204"/>
      </rPr>
      <t xml:space="preserve"> </t>
    </r>
    <r>
      <rPr>
        <sz val="10"/>
        <rFont val="Arial"/>
        <family val="2"/>
        <charset val="204"/>
      </rPr>
      <t>С</t>
    </r>
    <r>
      <rPr>
        <sz val="10"/>
        <color theme="1"/>
        <rFont val="Arial"/>
        <family val="2"/>
        <charset val="204"/>
      </rPr>
      <t xml:space="preserve"> DN300/250 кран укомплектован редуктором</t>
    </r>
  </si>
  <si>
    <t>Диаметр (DN)</t>
  </si>
  <si>
    <t>Строительная длина</t>
  </si>
  <si>
    <t>Цена  с НДС (руб.)</t>
  </si>
  <si>
    <t>108 мм</t>
  </si>
  <si>
    <t>117 мм</t>
  </si>
  <si>
    <t>127 мм</t>
  </si>
  <si>
    <t>140 мм</t>
  </si>
  <si>
    <t>165 мм</t>
  </si>
  <si>
    <t>180 мм</t>
  </si>
  <si>
    <t>200 мм</t>
  </si>
  <si>
    <t>210 мм</t>
  </si>
  <si>
    <t>230 мм</t>
  </si>
  <si>
    <t>255 мм</t>
  </si>
  <si>
    <t>280 мм</t>
  </si>
  <si>
    <t>330 мм</t>
  </si>
  <si>
    <r>
      <t xml:space="preserve">11с67п ЦУФ.00 
 ЦЕЛЬНОСВАРНОЙ УКОРОЧЕННЫЙ ФЛАНЦЕВЫЙ
</t>
    </r>
    <r>
      <rPr>
        <b/>
        <sz val="12"/>
        <color rgb="FFFF0000"/>
        <rFont val="Arial"/>
        <family val="2"/>
        <charset val="204"/>
      </rPr>
      <t>по строительной длине задвижки</t>
    </r>
  </si>
  <si>
    <t>Рабочая среда: вода, газ, нефтепродукты и 
другие, нетоксичные и неагрессивные, нейтральные к материалам деталей крана</t>
  </si>
  <si>
    <t xml:space="preserve">Цена с НДС (руб.)  </t>
  </si>
  <si>
    <t>11с67п 2ЦФШ.00 
ЦЕЛЬНОСВАРНОЙ ФЛАНЦЕВЫЙ СО ШТАМПОВАННЫМ ФЛАНЦЕМ</t>
  </si>
  <si>
    <r>
      <t xml:space="preserve">Сталь </t>
    </r>
    <r>
      <rPr>
        <sz val="10"/>
        <color rgb="FFFF0000"/>
        <rFont val="Arial"/>
        <family val="2"/>
        <charset val="204"/>
      </rPr>
      <t>20</t>
    </r>
    <r>
      <rPr>
        <sz val="10"/>
        <color theme="1"/>
        <rFont val="Arial"/>
        <family val="2"/>
        <charset val="204"/>
      </rPr>
      <t>, температура: от - 40°С до + 200°С</t>
    </r>
  </si>
  <si>
    <t>Маркировка только для DN15!!! 11с67п ЦФШ.00</t>
  </si>
  <si>
    <t>Давление 
(PN)</t>
  </si>
  <si>
    <t>Полный проход</t>
  </si>
  <si>
    <t>Стандартный проход</t>
  </si>
  <si>
    <t>3/8”</t>
  </si>
  <si>
    <t>3/4”</t>
  </si>
  <si>
    <t>½”</t>
  </si>
  <si>
    <t>1”</t>
  </si>
  <si>
    <t>1 1/4”</t>
  </si>
  <si>
    <t>1 1/2”</t>
  </si>
  <si>
    <t>2”</t>
  </si>
  <si>
    <t>2  1/2”</t>
  </si>
  <si>
    <t>3”</t>
  </si>
  <si>
    <t>4”</t>
  </si>
  <si>
    <t>До DN50 изготавливаются так же краны со штуцерным присоединением                                                                
или комбинированным штуцер/муфта</t>
  </si>
  <si>
    <r>
      <t xml:space="preserve">11с67п ЦР.00 
ЦЕЛЬНОСВАРНОЙ МУФТОВЫЙ
</t>
    </r>
    <r>
      <rPr>
        <b/>
        <sz val="12"/>
        <color rgb="FF7030A0"/>
        <rFont val="Arial"/>
        <family val="2"/>
        <charset val="204"/>
      </rPr>
      <t>полный проход/стандартный проход</t>
    </r>
  </si>
  <si>
    <t>DN25/20</t>
  </si>
  <si>
    <t xml:space="preserve">DN25 </t>
  </si>
  <si>
    <t xml:space="preserve">DN40/32 </t>
  </si>
  <si>
    <t>Резьба 
(G)</t>
  </si>
  <si>
    <r>
      <t xml:space="preserve">Краны шаровые разборные
</t>
    </r>
    <r>
      <rPr>
        <b/>
        <sz val="10"/>
        <color rgb="FFFF0000"/>
        <rFont val="Arial"/>
        <family val="2"/>
        <charset val="204"/>
      </rPr>
      <t>заказные позиции</t>
    </r>
  </si>
  <si>
    <r>
      <t xml:space="preserve">11с67п СП.00 
ПОД ПРИВАРКУ РАЗБОРНЫЙ
</t>
    </r>
    <r>
      <rPr>
        <b/>
        <sz val="12"/>
        <color rgb="FF7030A0"/>
        <rFont val="Arial"/>
        <family val="2"/>
        <charset val="204"/>
      </rPr>
      <t>полный проход/стандартный проход</t>
    </r>
  </si>
  <si>
    <r>
      <rPr>
        <sz val="10"/>
        <rFont val="Arial"/>
        <family val="2"/>
        <charset val="204"/>
      </rPr>
      <t>*</t>
    </r>
    <r>
      <rPr>
        <sz val="10"/>
        <color theme="1"/>
        <rFont val="Arial"/>
        <family val="2"/>
        <charset val="204"/>
      </rPr>
      <t xml:space="preserve"> С DN250  шаровой кран укомплектован редуктором</t>
    </r>
  </si>
  <si>
    <r>
      <t xml:space="preserve">Сталь </t>
    </r>
    <r>
      <rPr>
        <sz val="10"/>
        <color rgb="FFFF0000"/>
        <rFont val="Arial"/>
        <family val="2"/>
        <charset val="204"/>
      </rPr>
      <t>09Г2С</t>
    </r>
    <r>
      <rPr>
        <sz val="10"/>
        <color theme="1"/>
        <rFont val="Arial"/>
        <family val="2"/>
        <charset val="204"/>
      </rPr>
      <t>, температура: от - 60°С до + 200°С</t>
    </r>
  </si>
  <si>
    <t>* С DN250 шаровой кран укомплектован редуктором</t>
  </si>
  <si>
    <r>
      <t xml:space="preserve">Краны шаровые разборные
</t>
    </r>
    <r>
      <rPr>
        <sz val="10"/>
        <color rgb="FFFF0000"/>
        <rFont val="Arial"/>
        <family val="2"/>
        <charset val="204"/>
      </rPr>
      <t>заказные позиции</t>
    </r>
  </si>
  <si>
    <r>
      <t xml:space="preserve"> 11с67п СФ.01 
РАЗБОРНЫЙ ФЛАНЦЕВЫЙ
</t>
    </r>
    <r>
      <rPr>
        <b/>
        <sz val="12"/>
        <color rgb="FFFF0000"/>
        <rFont val="Arial"/>
        <family val="2"/>
        <charset val="204"/>
      </rPr>
      <t>ремонтопригодный</t>
    </r>
  </si>
  <si>
    <t xml:space="preserve"> Цена с НДС (руб.) </t>
  </si>
  <si>
    <r>
      <t xml:space="preserve">11с67п СП.01 
ПОД ПРИВАРКУ РАЗБОРНЫЙ
</t>
    </r>
    <r>
      <rPr>
        <b/>
        <sz val="12"/>
        <color rgb="FFFF0000"/>
        <rFont val="Arial"/>
        <family val="2"/>
        <charset val="204"/>
      </rPr>
      <t>ремонтопригодный</t>
    </r>
  </si>
  <si>
    <t>DN150 редуктор только для PN40</t>
  </si>
  <si>
    <t>DN200/150 редуктор только для PN40</t>
  </si>
  <si>
    <r>
      <t xml:space="preserve">Сталь </t>
    </r>
    <r>
      <rPr>
        <b/>
        <sz val="10"/>
        <color rgb="FFFF0000"/>
        <rFont val="Arial"/>
        <family val="2"/>
        <charset val="204"/>
      </rPr>
      <t>09Г2С</t>
    </r>
    <r>
      <rPr>
        <b/>
        <sz val="10"/>
        <color theme="1"/>
        <rFont val="Arial"/>
        <family val="2"/>
        <charset val="204"/>
      </rPr>
      <t>,  температура: от -60°С до +200°С</t>
    </r>
  </si>
  <si>
    <r>
      <t xml:space="preserve">11с67п СУФ.01 
РАЗБОРНЫЙ ФЛАНЦЕВЫЙ УКОРОЧЕННЫЙ
</t>
    </r>
    <r>
      <rPr>
        <b/>
        <sz val="12"/>
        <color rgb="FF7030A0"/>
        <rFont val="Arial"/>
        <family val="2"/>
        <charset val="204"/>
      </rPr>
      <t xml:space="preserve">полный проход/стандартный проход </t>
    </r>
  </si>
  <si>
    <r>
      <t xml:space="preserve">Сталь </t>
    </r>
    <r>
      <rPr>
        <sz val="10"/>
        <color rgb="FFFF0000"/>
        <rFont val="Arial"/>
        <family val="2"/>
        <charset val="204"/>
      </rPr>
      <t>09Г2С</t>
    </r>
    <r>
      <rPr>
        <sz val="10"/>
        <rFont val="Arial"/>
        <family val="2"/>
        <charset val="204"/>
      </rPr>
      <t>, температура: от - 60°С до + 80°С</t>
    </r>
  </si>
  <si>
    <t>Диаметр</t>
  </si>
  <si>
    <t>По типу корпуса</t>
  </si>
  <si>
    <t xml:space="preserve">Маркировка </t>
  </si>
  <si>
    <t>Давление 
PN63</t>
  </si>
  <si>
    <t>Давление 
PN80</t>
  </si>
  <si>
    <t>Давление 
PN100</t>
  </si>
  <si>
    <t>Давление 
PN160</t>
  </si>
  <si>
    <t>разборный</t>
  </si>
  <si>
    <t>11c67п РФ.01</t>
  </si>
  <si>
    <t>11c67п 8РФ.01</t>
  </si>
  <si>
    <t>DN150 
с редуктором</t>
  </si>
  <si>
    <t>цельносварной</t>
  </si>
  <si>
    <t>11c67п 8ЦФ.01</t>
  </si>
  <si>
    <t>DN200 
с редуктором</t>
  </si>
  <si>
    <t>DN300 
с редуктором</t>
  </si>
  <si>
    <t>DN400 
с редуктором</t>
  </si>
  <si>
    <t>DN500 
с редуктором</t>
  </si>
  <si>
    <r>
      <t xml:space="preserve">11с67п РФ.01, 11с67п 8РФ.01, 11с67п 8ЦФ.01
ВЫСОКОГО ДАВЛЕНИЯ ФЛАНЦЕВЫЕ
</t>
    </r>
    <r>
      <rPr>
        <b/>
        <sz val="12"/>
        <color rgb="FFFF0000"/>
        <rFont val="Arial"/>
        <family val="2"/>
        <charset val="204"/>
      </rPr>
      <t>PN63, PN80, PN100 до DN500
PN160 до DN200</t>
    </r>
  </si>
  <si>
    <t>Баз НДС</t>
  </si>
  <si>
    <t>11c67п РП.01</t>
  </si>
  <si>
    <t>11c67п 8РП.01</t>
  </si>
  <si>
    <t>11c67п 8ЦП.01</t>
  </si>
  <si>
    <t>11c67п  8ЦП.01</t>
  </si>
  <si>
    <r>
      <t>Сталь</t>
    </r>
    <r>
      <rPr>
        <b/>
        <sz val="10"/>
        <color rgb="FFFF0000"/>
        <rFont val="Arial"/>
        <family val="2"/>
        <charset val="204"/>
      </rPr>
      <t xml:space="preserve"> 09Г2С</t>
    </r>
    <r>
      <rPr>
        <b/>
        <sz val="10"/>
        <color theme="1"/>
        <rFont val="Arial"/>
        <family val="2"/>
        <charset val="204"/>
      </rPr>
      <t>, температура: от - 60°С до + 80°С</t>
    </r>
  </si>
  <si>
    <t>Сталь 09Г2С</t>
  </si>
  <si>
    <t>Сталь 20</t>
  </si>
  <si>
    <t>1/2”</t>
  </si>
  <si>
    <t>1 ½”</t>
  </si>
  <si>
    <t>2"</t>
  </si>
  <si>
    <r>
      <t xml:space="preserve">11с67п РР.01 
ВЫСОКОГО ДАВЛЕНИЯ МУФТОВЫЙ 
</t>
    </r>
    <r>
      <rPr>
        <b/>
        <sz val="12"/>
        <color rgb="FF7030A0"/>
        <rFont val="Arial"/>
        <family val="2"/>
        <charset val="204"/>
      </rPr>
      <t>давление PN100</t>
    </r>
  </si>
  <si>
    <t>Рабочая среда: вода, газ, нефтепродукты и другие среды, 
в том числе агрессивные, нейтральный к материалам деталей крана</t>
  </si>
  <si>
    <r>
      <t xml:space="preserve">10нж45фт ЛФ.01 
НЕРЖАВЕЮЩИЙ ЛИТОЙ  РАЗБОРНЫЙ ФЛАНЦЕВЫЙ 
</t>
    </r>
    <r>
      <rPr>
        <b/>
        <sz val="12"/>
        <color rgb="FFFF0000"/>
        <rFont val="Arial"/>
        <family val="2"/>
        <charset val="204"/>
      </rPr>
      <t>подходит в т.ч. для агрессивных сред</t>
    </r>
    <r>
      <rPr>
        <b/>
        <sz val="12"/>
        <color rgb="FF002060"/>
        <rFont val="Arial"/>
        <family val="2"/>
        <charset val="204"/>
      </rPr>
      <t xml:space="preserve">
</t>
    </r>
  </si>
  <si>
    <r>
      <t>Сталь</t>
    </r>
    <r>
      <rPr>
        <sz val="10"/>
        <color rgb="FFFF0000"/>
        <rFont val="Arial"/>
        <family val="2"/>
        <charset val="204"/>
      </rPr>
      <t xml:space="preserve"> 12Х18Н9ТЛ</t>
    </r>
    <r>
      <rPr>
        <sz val="10"/>
        <rFont val="Arial"/>
        <family val="2"/>
        <charset val="204"/>
      </rPr>
      <t>,  температура: от -60°С до +200°С</t>
    </r>
  </si>
  <si>
    <r>
      <t xml:space="preserve">Сталь </t>
    </r>
    <r>
      <rPr>
        <sz val="10"/>
        <color rgb="FFFF0000"/>
        <rFont val="Arial"/>
        <family val="2"/>
        <charset val="204"/>
      </rPr>
      <t>09Г2С</t>
    </r>
    <r>
      <rPr>
        <sz val="10"/>
        <color theme="1"/>
        <rFont val="Arial"/>
        <family val="2"/>
        <charset val="204"/>
      </rPr>
      <t>, температура: от - 60°С до + 80°С</t>
    </r>
  </si>
  <si>
    <t>DN150*</t>
  </si>
  <si>
    <t>DN200*</t>
  </si>
  <si>
    <t>* С DN150  шаровой кран укомплектован редуктором</t>
  </si>
  <si>
    <t>* С DN250 диаметра шаровой кран укомплектован редуктором</t>
  </si>
  <si>
    <r>
      <t xml:space="preserve">Краны шаровые цельносварные
</t>
    </r>
    <r>
      <rPr>
        <b/>
        <sz val="10"/>
        <color rgb="FFFF0000"/>
        <rFont val="Arial"/>
        <family val="2"/>
        <charset val="204"/>
      </rPr>
      <t>заказные позиции</t>
    </r>
  </si>
  <si>
    <r>
      <t xml:space="preserve">11с67п ЦФ.01, 11с67п ЦП.01 
ЦЕЛЬНОСВАРНОЙ 
</t>
    </r>
    <r>
      <rPr>
        <b/>
        <sz val="12"/>
        <color rgb="FF7030A0"/>
        <rFont val="Arial"/>
        <family val="2"/>
        <charset val="204"/>
      </rPr>
      <t>полный проход</t>
    </r>
  </si>
  <si>
    <r>
      <t xml:space="preserve">Краны шаровые цельносварные
</t>
    </r>
    <r>
      <rPr>
        <sz val="10"/>
        <color rgb="FFFF0000"/>
        <rFont val="Arial"/>
        <family val="2"/>
        <charset val="204"/>
      </rPr>
      <t>заказные позиции</t>
    </r>
  </si>
  <si>
    <t>DN250/200*</t>
  </si>
  <si>
    <t>* С  DN300/250 кран укомплектован редутором</t>
  </si>
  <si>
    <r>
      <t xml:space="preserve">11с67п 2ЦФ.01, 11с67п 2ЦП.01 
ЦЕЛЬНОСВАРНОЙ 
</t>
    </r>
    <r>
      <rPr>
        <b/>
        <sz val="12"/>
        <color rgb="FF7030A0"/>
        <rFont val="Arial"/>
        <family val="2"/>
        <charset val="204"/>
      </rPr>
      <t>стандартный проход</t>
    </r>
  </si>
  <si>
    <r>
      <t xml:space="preserve">Сталь </t>
    </r>
    <r>
      <rPr>
        <sz val="10"/>
        <color rgb="FFFF0000"/>
        <rFont val="Arial"/>
        <family val="2"/>
        <charset val="204"/>
      </rPr>
      <t>20</t>
    </r>
    <r>
      <rPr>
        <sz val="10"/>
        <color theme="1"/>
        <rFont val="Arial"/>
        <family val="2"/>
        <charset val="204"/>
      </rPr>
      <t>, температура: от - 40°С до + 250°С</t>
    </r>
  </si>
  <si>
    <t>11c67п 5СП.00 
РАЗБОРНЫЙ ПОД ПРИВАРКУ ДЛЯ ПАРА</t>
  </si>
  <si>
    <t>цена</t>
  </si>
  <si>
    <t xml:space="preserve">Цена c НДС (руб.) </t>
  </si>
  <si>
    <r>
      <t xml:space="preserve">Сталь </t>
    </r>
    <r>
      <rPr>
        <sz val="10"/>
        <color rgb="FFFF0000"/>
        <rFont val="Arial"/>
        <family val="2"/>
        <charset val="204"/>
      </rPr>
      <t>20</t>
    </r>
    <r>
      <rPr>
        <sz val="10"/>
        <rFont val="Arial"/>
        <family val="2"/>
        <charset val="204"/>
      </rPr>
      <t>,  температура: от -40°С до +200°С</t>
    </r>
  </si>
  <si>
    <r>
      <t xml:space="preserve">11с67п ЦФП.00
ЦЕЛЬНОСВАРНОЙ С КОМБИНИРОВАННЫМ
ПРИСОЕДИНЕНИЕМ ПРИВАРНОЙ/ФЛАНЦЕВЫЙ
</t>
    </r>
    <r>
      <rPr>
        <b/>
        <sz val="12"/>
        <color rgb="FF7030A0"/>
        <rFont val="Arial"/>
        <family val="2"/>
        <charset val="204"/>
      </rPr>
      <t>полный проход</t>
    </r>
  </si>
  <si>
    <r>
      <t xml:space="preserve">11с67п 2ЦФП.00
ЦЕЛЬНОСВАРНОЙ С КОМБИНИРОВАННЫМ
ПРИСОЕДИНЕНИЕМ ПРИВАРНОЙ/ФЛАНЦЕВЫЙ
</t>
    </r>
    <r>
      <rPr>
        <b/>
        <sz val="12"/>
        <color rgb="FF7030A0"/>
        <rFont val="Arial"/>
        <family val="2"/>
        <charset val="204"/>
      </rPr>
      <t>стандартный проход</t>
    </r>
  </si>
  <si>
    <t>Давление  (PN)</t>
  </si>
  <si>
    <t xml:space="preserve">DN50/40 </t>
  </si>
  <si>
    <r>
      <t xml:space="preserve">11с67п ЦМ.00 
ЦЕЛЬНОСВАРНОЙ МЕЖФЛАНЦЕВЫЙ
</t>
    </r>
    <r>
      <rPr>
        <b/>
        <sz val="12"/>
        <color rgb="FF7030A0"/>
        <rFont val="Arial"/>
        <family val="2"/>
        <charset val="204"/>
      </rPr>
      <t>стандартный проход</t>
    </r>
  </si>
  <si>
    <r>
      <t xml:space="preserve">Сталь </t>
    </r>
    <r>
      <rPr>
        <sz val="10"/>
        <color rgb="FFFF0000"/>
        <rFont val="Arial"/>
        <family val="2"/>
        <charset val="204"/>
      </rPr>
      <t xml:space="preserve">20 </t>
    </r>
    <r>
      <rPr>
        <sz val="10"/>
        <rFont val="Arial"/>
        <family val="2"/>
        <charset val="204"/>
      </rPr>
      <t>,</t>
    </r>
    <r>
      <rPr>
        <sz val="10"/>
        <color theme="1"/>
        <rFont val="Arial"/>
        <family val="2"/>
        <charset val="204"/>
      </rPr>
      <t xml:space="preserve"> температура: от - 40ºС  до +200ºС</t>
    </r>
  </si>
  <si>
    <t>Рабочая среда: теплосетевая вода и другие жидкие энергоносители,
нейтральные к матералам деталей крана</t>
  </si>
  <si>
    <t>ЦрФ(П) фланцевый (под приварку)  равнопроцентный</t>
  </si>
  <si>
    <t>ЦлФ(П) фланцевый (под приварку) линейный</t>
  </si>
  <si>
    <r>
      <t xml:space="preserve">11с67п 11ЦрФ(П).00, 11с67п 11ЦлФ(П).00 
БАЛАНСИРОВОЧНЫЙ  ЦЕЛЬНОСВАРНОЙ 
</t>
    </r>
    <r>
      <rPr>
        <b/>
        <sz val="12"/>
        <color rgb="FF7030A0"/>
        <rFont val="Arial"/>
        <family val="2"/>
        <charset val="204"/>
      </rPr>
      <t>стандартный проход</t>
    </r>
  </si>
  <si>
    <t>ЦрФ(П) фланцевый (под приварку) равнопроцентный</t>
  </si>
  <si>
    <r>
      <t xml:space="preserve">11с67п 12ЦрФ(П).00, 11с67п 12ЦлФ(П).00 
РЕГУЛИРУЮЩИЙ  ЦЕЛЬНОСВАРНОЙ 
</t>
    </r>
    <r>
      <rPr>
        <b/>
        <sz val="12"/>
        <color rgb="FF7030A0"/>
        <rFont val="Arial"/>
        <family val="2"/>
        <charset val="204"/>
      </rPr>
      <t xml:space="preserve">полный проход  </t>
    </r>
  </si>
  <si>
    <r>
      <rPr>
        <b/>
        <sz val="12"/>
        <color rgb="FF002060"/>
        <rFont val="Arial"/>
        <family val="2"/>
        <charset val="204"/>
      </rPr>
      <t xml:space="preserve">11с67п 12ЦрФ(П).00; 12ЦлФ(П).00
РЕГУЛИРУЮЩИЙ ЦЕЛЬНОСВАРНОЙ  </t>
    </r>
    <r>
      <rPr>
        <b/>
        <sz val="12"/>
        <color rgb="FF7030A0"/>
        <rFont val="Arial"/>
        <family val="2"/>
        <charset val="204"/>
      </rPr>
      <t xml:space="preserve">
стандартный проход</t>
    </r>
  </si>
  <si>
    <t>Давление
(PN)</t>
  </si>
  <si>
    <t>Диаметр
 (DN)</t>
  </si>
  <si>
    <r>
      <t xml:space="preserve">11с67п ГАЗ ЦФ.00, 11с67п ГАЗ ЦП.00 
ЦЕЛЬНОСВАРНОЙ ДЛЯ ГАЗА 
</t>
    </r>
    <r>
      <rPr>
        <b/>
        <sz val="12"/>
        <color rgb="FF7030A0"/>
        <rFont val="Arial"/>
        <family val="2"/>
        <charset val="204"/>
      </rPr>
      <t xml:space="preserve"> полный проход</t>
    </r>
  </si>
  <si>
    <r>
      <t xml:space="preserve">Рабочая среда: природный газ, сжиженные углеводородные газы и 
другие газообразные среды, нейтральные к материалам деталей крана               </t>
    </r>
    <r>
      <rPr>
        <sz val="10"/>
        <color rgb="FF002060"/>
        <rFont val="Arial"/>
        <family val="2"/>
        <charset val="204"/>
      </rPr>
      <t xml:space="preserve"> </t>
    </r>
    <r>
      <rPr>
        <sz val="10"/>
        <color theme="1"/>
        <rFont val="Arial"/>
        <family val="2"/>
        <charset val="204"/>
      </rPr>
      <t xml:space="preserve">
    </t>
    </r>
  </si>
  <si>
    <t>Рабочая среда: природный газ, сжиженные углеводородные газы и 
другие газообразные среды, нейтральные к материалам деталей крана</t>
  </si>
  <si>
    <r>
      <t xml:space="preserve">11с67п ГАЗ 2ЦФ.00, 11с67п ГАЗ 2ЦП.00
ЦЕЛЬНОСВАРНОЙ ДЛЯ ГАЗА 
</t>
    </r>
    <r>
      <rPr>
        <b/>
        <sz val="12"/>
        <color rgb="FF7030A0"/>
        <rFont val="Arial"/>
        <family val="2"/>
        <charset val="204"/>
      </rPr>
      <t xml:space="preserve"> стандартный проход</t>
    </r>
  </si>
  <si>
    <t>Рабочая среда: природный, сжиженный газы, нефть, бензин и 
другие диэлектрические среды, нейтральные к материалам деталей крана</t>
  </si>
  <si>
    <r>
      <t xml:space="preserve">11с67п ЦФИ.00, 11c67п ЦПИ.00
ИЗОЛИРУЮЩИЙ ЦЕЛЬНОСВАРНОЙ 
</t>
    </r>
    <r>
      <rPr>
        <b/>
        <sz val="12"/>
        <color rgb="FF7030A0"/>
        <rFont val="Arial"/>
        <family val="2"/>
        <charset val="204"/>
      </rPr>
      <t>полный проход</t>
    </r>
  </si>
  <si>
    <t>11c67п ЦРИ.00
ИЗОЛИРУЮЩИЙ МУФТОВЫЙ ЦЕЛЬНОСВАРНОЙ</t>
  </si>
  <si>
    <r>
      <t>Сталь</t>
    </r>
    <r>
      <rPr>
        <sz val="10"/>
        <color rgb="FFFF0000"/>
        <rFont val="Arial"/>
        <family val="2"/>
        <charset val="204"/>
      </rPr>
      <t xml:space="preserve"> 20</t>
    </r>
    <r>
      <rPr>
        <sz val="10"/>
        <rFont val="Arial"/>
        <family val="2"/>
        <charset val="204"/>
      </rPr>
      <t>,  температура: от -40°С до +200°С</t>
    </r>
  </si>
  <si>
    <t>Тип 1 
защита 
без 
снятия рукоятки</t>
  </si>
  <si>
    <t>Тип 2 
защита 
со 
снятием рукоятки</t>
  </si>
  <si>
    <t>Тип 3 
защита 
со 
снятой рукояткой</t>
  </si>
  <si>
    <t>Тип 3 
защита
со 
снятой рукояткой</t>
  </si>
  <si>
    <r>
      <t xml:space="preserve">11с67п ЦФ.00, 11с67п ЦП.00
ЦЕЛЬНОСВАРНОЙ ФЛАНЦЕВЫЙ
с УЗНД (устройство защиты от несанкционированного доступа)
</t>
    </r>
    <r>
      <rPr>
        <b/>
        <sz val="12"/>
        <color rgb="FF7030A0"/>
        <rFont val="Arial"/>
        <family val="2"/>
        <charset val="204"/>
      </rPr>
      <t xml:space="preserve">полный/стандартный проход </t>
    </r>
  </si>
  <si>
    <r>
      <t xml:space="preserve">11с67п ЦФ.00, 11с67п ЦП.00
ЦЕЛЬНОСВАРНОЙ ПОД ПРИВАРКУ
с УЗНД (устройство защиты от несанкционированного доступа)
</t>
    </r>
    <r>
      <rPr>
        <b/>
        <sz val="12"/>
        <color rgb="FF7030A0"/>
        <rFont val="Arial"/>
        <family val="2"/>
        <charset val="204"/>
      </rPr>
      <t xml:space="preserve">полный/стандартный проход </t>
    </r>
  </si>
  <si>
    <r>
      <t xml:space="preserve">11с67п ЦР.01 
ЦЕЛЬНОСВАРНОЙ МУФТОВЫЙ
</t>
    </r>
    <r>
      <rPr>
        <b/>
        <sz val="12"/>
        <color rgb="FF7030A0"/>
        <rFont val="Arial"/>
        <family val="2"/>
        <charset val="204"/>
      </rPr>
      <t>полный проход/стандартный проход</t>
    </r>
  </si>
  <si>
    <r>
      <t xml:space="preserve">Сталь </t>
    </r>
    <r>
      <rPr>
        <sz val="10"/>
        <color rgb="FFFF0000"/>
        <rFont val="Arial"/>
        <family val="2"/>
        <charset val="204"/>
      </rPr>
      <t>09Г2С</t>
    </r>
    <r>
      <rPr>
        <sz val="10"/>
        <color theme="1"/>
        <rFont val="Arial"/>
        <family val="2"/>
        <charset val="204"/>
      </rPr>
      <t>,  температура: от -60°С до +200°С</t>
    </r>
  </si>
  <si>
    <t>Рабочая среда: вода, газ, нефтепродукты и 
другие, нетоксичные и неагрессивные, среды, нейтральные к материалам деталей крана</t>
  </si>
  <si>
    <t xml:space="preserve">Давление
(PN) </t>
  </si>
  <si>
    <t>Цена с НДС 
(руб.)</t>
  </si>
  <si>
    <t xml:space="preserve">Давление 
(PN) </t>
  </si>
  <si>
    <t>Цена с НДС
 (руб.)</t>
  </si>
  <si>
    <t>80
100</t>
  </si>
  <si>
    <t>11с67п РШ.01 
ВЫСОКОГО ДАВЛЕНИЯ РАЗБОРНЫЙ ШТУЦЕРНЫЙ</t>
  </si>
  <si>
    <t>10нж45фт ЦФ.01  
PN16</t>
  </si>
  <si>
    <t>10нж46фт ЦФ.01 
PN25</t>
  </si>
  <si>
    <t>10нж47фт ЦФ.01 
PN40</t>
  </si>
  <si>
    <t xml:space="preserve">DN32 </t>
  </si>
  <si>
    <r>
      <t xml:space="preserve">10нж45(46,47)фт ЦФ.01 
НЕРЖАВЕЮЩИЙ ЦЕЛЬНОСВАРНОЙ ФЛАНЦЕВЫЙ
 </t>
    </r>
    <r>
      <rPr>
        <b/>
        <sz val="12"/>
        <color rgb="FF7030A0"/>
        <rFont val="Arial"/>
        <family val="2"/>
        <charset val="204"/>
      </rPr>
      <t>полный проход</t>
    </r>
    <r>
      <rPr>
        <b/>
        <sz val="12"/>
        <color rgb="FF002060"/>
        <rFont val="Arial"/>
        <family val="2"/>
        <charset val="204"/>
      </rPr>
      <t xml:space="preserve">
</t>
    </r>
    <r>
      <rPr>
        <b/>
        <sz val="12"/>
        <color rgb="FFFF0000"/>
        <rFont val="Arial"/>
        <family val="2"/>
        <charset val="204"/>
      </rPr>
      <t>подходит в т.ч. для агрессивных сред</t>
    </r>
  </si>
  <si>
    <r>
      <t xml:space="preserve">Сталь </t>
    </r>
    <r>
      <rPr>
        <sz val="10"/>
        <color rgb="FFFF0000"/>
        <rFont val="Arial"/>
        <family val="2"/>
        <charset val="204"/>
      </rPr>
      <t>12Х18Н10Т</t>
    </r>
    <r>
      <rPr>
        <sz val="10"/>
        <rFont val="Arial"/>
        <family val="2"/>
        <charset val="204"/>
      </rPr>
      <t>,  температура: от -60°С до +200°С</t>
    </r>
  </si>
  <si>
    <t>*  С DN250 диаметра шаровой кран укомплектован редуктором</t>
  </si>
  <si>
    <r>
      <t xml:space="preserve">10нж45(46,47)фт 2ЦФ.01 
НЕРЖАВЕЮЩИЙ ЦЕЛЬНОСВАРНОЙ ФЛАНЦЕВЫЙ
</t>
    </r>
    <r>
      <rPr>
        <b/>
        <sz val="12"/>
        <color rgb="FF7030A0"/>
        <rFont val="Arial"/>
        <family val="2"/>
        <charset val="204"/>
      </rPr>
      <t>по ТУ стандартный проход</t>
    </r>
    <r>
      <rPr>
        <b/>
        <sz val="12"/>
        <color rgb="FF002060"/>
        <rFont val="Arial"/>
        <family val="2"/>
        <charset val="204"/>
      </rPr>
      <t xml:space="preserve">
</t>
    </r>
    <r>
      <rPr>
        <b/>
        <sz val="12"/>
        <color rgb="FFFF0000"/>
        <rFont val="Arial"/>
        <family val="2"/>
        <charset val="204"/>
      </rPr>
      <t>подходит в т.ч. для агрессивных сред</t>
    </r>
  </si>
  <si>
    <r>
      <t xml:space="preserve">Сталь </t>
    </r>
    <r>
      <rPr>
        <sz val="10"/>
        <color rgb="FFFF0000"/>
        <rFont val="Arial"/>
        <family val="2"/>
        <charset val="204"/>
      </rPr>
      <t>12Х18Н10Т</t>
    </r>
    <r>
      <rPr>
        <sz val="10"/>
        <color theme="1"/>
        <rFont val="Arial"/>
        <family val="2"/>
        <charset val="204"/>
      </rPr>
      <t>,  температура: от -60°С до +200°С</t>
    </r>
  </si>
  <si>
    <t>DN 400*</t>
  </si>
  <si>
    <t>DN 500*</t>
  </si>
  <si>
    <t>DN 600*</t>
  </si>
  <si>
    <t>DN 700*</t>
  </si>
  <si>
    <r>
      <t xml:space="preserve">10нж46(47)фт ЦП.01 
НЕРЖАВЕЮЩИЙ ЦЕЛЬНОСВАРНОЙ ПОД ПРИВАРКУ
</t>
    </r>
    <r>
      <rPr>
        <b/>
        <sz val="10"/>
        <color rgb="FF7030A0"/>
        <rFont val="Arial"/>
        <family val="2"/>
        <charset val="204"/>
      </rPr>
      <t>полный проход</t>
    </r>
    <r>
      <rPr>
        <b/>
        <sz val="10"/>
        <color rgb="FF002060"/>
        <rFont val="Arial"/>
        <family val="2"/>
        <charset val="204"/>
      </rPr>
      <t xml:space="preserve">
</t>
    </r>
    <r>
      <rPr>
        <b/>
        <sz val="10"/>
        <color rgb="FFFF0000"/>
        <rFont val="Arial"/>
        <family val="2"/>
        <charset val="204"/>
      </rPr>
      <t xml:space="preserve">подходит в т.ч. для агрессивных сред    </t>
    </r>
    <r>
      <rPr>
        <b/>
        <i/>
        <sz val="10"/>
        <color rgb="FF002060"/>
        <rFont val="Arial"/>
        <family val="2"/>
        <charset val="204"/>
      </rPr>
      <t xml:space="preserve">                                                                                                                                 </t>
    </r>
    <r>
      <rPr>
        <b/>
        <sz val="12"/>
        <color theme="1"/>
        <rFont val="Arial"/>
        <family val="2"/>
        <charset val="204"/>
      </rPr>
      <t/>
    </r>
  </si>
  <si>
    <t>DN150/100*</t>
  </si>
  <si>
    <t>DN200/150*</t>
  </si>
  <si>
    <r>
      <t xml:space="preserve">10нж46фт 2ЦП.01, 10нж47фт 2ЦП.01 
НЕРЖАВЕЮЩИЙ ЦЕЛЬНОСВАРНОЙ ПОД ПРИВАРКУ
</t>
    </r>
    <r>
      <rPr>
        <b/>
        <sz val="12"/>
        <color rgb="FF7030A0"/>
        <rFont val="Arial"/>
        <family val="2"/>
        <charset val="204"/>
      </rPr>
      <t>стандартный проход</t>
    </r>
    <r>
      <rPr>
        <b/>
        <sz val="12"/>
        <color rgb="FF002060"/>
        <rFont val="Arial"/>
        <family val="2"/>
        <charset val="204"/>
      </rPr>
      <t xml:space="preserve">
</t>
    </r>
    <r>
      <rPr>
        <b/>
        <sz val="12"/>
        <color rgb="FFFF0000"/>
        <rFont val="Arial"/>
        <family val="2"/>
        <charset val="204"/>
      </rPr>
      <t xml:space="preserve">подходит в т.ч. для агрессивных сред   </t>
    </r>
    <r>
      <rPr>
        <b/>
        <i/>
        <sz val="12"/>
        <color rgb="FF002060"/>
        <rFont val="Arial"/>
        <family val="2"/>
        <charset val="204"/>
      </rPr>
      <t xml:space="preserve">                                                                                                                                  </t>
    </r>
    <r>
      <rPr>
        <b/>
        <sz val="12"/>
        <color theme="1"/>
        <rFont val="Arial"/>
        <family val="2"/>
        <charset val="204"/>
      </rPr>
      <t/>
    </r>
  </si>
  <si>
    <t>Резьба (G)</t>
  </si>
  <si>
    <r>
      <t xml:space="preserve">10нж46фт ЦР.01, 10нж47фт ЦР.01 
НЕРЖАВЕЮЩИЙ ЦЕЛЬНОСВАРНОЙ МУФТОВЫЙ 
</t>
    </r>
    <r>
      <rPr>
        <b/>
        <i/>
        <sz val="12"/>
        <color rgb="FFFF0000"/>
        <rFont val="Arial"/>
        <family val="2"/>
        <charset val="204"/>
      </rPr>
      <t>подходит в т.ч. для агрессивных сред</t>
    </r>
  </si>
  <si>
    <t>Рабочая среда: вода, газ, нефтепродукты и другие, 
нетоксичныеи неагрессивные, среды, нейтральные к материалам деталей крана</t>
  </si>
  <si>
    <t>Длина штока 
до 1000 мм</t>
  </si>
  <si>
    <t>Длина штока 
до 1500 мм</t>
  </si>
  <si>
    <t>Длина штока 
до 2000 мм</t>
  </si>
  <si>
    <t>Длина штока 
до 2500 мм</t>
  </si>
  <si>
    <t>Длина штока 
до 3000 мм</t>
  </si>
  <si>
    <t xml:space="preserve">* С редуктором </t>
  </si>
  <si>
    <t>Краны с покрытием весьма усиленного типа (покрытие "Фрусис") по запросу!!!</t>
  </si>
  <si>
    <t>DN 32</t>
  </si>
  <si>
    <t>DN 40</t>
  </si>
  <si>
    <t>DN 50</t>
  </si>
  <si>
    <t>DN 65</t>
  </si>
  <si>
    <t>DN 80</t>
  </si>
  <si>
    <t>DN 100</t>
  </si>
  <si>
    <t>DN 125</t>
  </si>
  <si>
    <t>DN 150</t>
  </si>
  <si>
    <t>DN 200</t>
  </si>
  <si>
    <t>DN 250*</t>
  </si>
  <si>
    <t>DN 300*</t>
  </si>
  <si>
    <t>*С редуктором</t>
  </si>
  <si>
    <t>11с67п 6ЦП.00 
ЦЕЛЬНОСВАРНОЙ С УДЛИНЕННЫМ ШПИНДЕЛЕМ 
в ППУ изоляции и полиэтиленовой оболочке</t>
  </si>
  <si>
    <t>* С редуктором</t>
  </si>
  <si>
    <t>* C редуктором</t>
  </si>
  <si>
    <r>
      <t xml:space="preserve">Сталь </t>
    </r>
    <r>
      <rPr>
        <sz val="10"/>
        <color rgb="FFFF0000"/>
        <rFont val="Arial"/>
        <family val="2"/>
        <charset val="204"/>
      </rPr>
      <t>09Г2С</t>
    </r>
    <r>
      <rPr>
        <sz val="10"/>
        <color theme="1"/>
        <rFont val="Arial"/>
        <family val="2"/>
        <charset val="204"/>
      </rPr>
      <t>,  температура: от -40°С до +200°С</t>
    </r>
  </si>
  <si>
    <r>
      <t xml:space="preserve">11с67п 3ЦПП.00 
ЦЕЛЬНОСВАРНОЙ С ПЭ ПАТРУБКАМИ
с удлиненным шпинделем с покрытием FRUCS
</t>
    </r>
    <r>
      <rPr>
        <b/>
        <sz val="12"/>
        <color rgb="FF7030A0"/>
        <rFont val="Arial"/>
        <family val="2"/>
        <charset val="204"/>
      </rPr>
      <t>полный проход</t>
    </r>
  </si>
  <si>
    <t xml:space="preserve">Высота удлинителя шпинделя </t>
  </si>
  <si>
    <t>Покрытие
Hempadur</t>
  </si>
  <si>
    <t>Покрытие
БИУРС</t>
  </si>
  <si>
    <t>Н=500-700</t>
  </si>
  <si>
    <t>Н=700-1000</t>
  </si>
  <si>
    <t>Н=1100-1800</t>
  </si>
  <si>
    <t>Н=1800-3000</t>
  </si>
  <si>
    <t>Н=600-800</t>
  </si>
  <si>
    <t>Н=800-1200</t>
  </si>
  <si>
    <t>Н=1200-1900</t>
  </si>
  <si>
    <t>Н=1500-2500</t>
  </si>
  <si>
    <t>Н=700-900</t>
  </si>
  <si>
    <t>Н=900-1300</t>
  </si>
  <si>
    <t>Н=1300-2000</t>
  </si>
  <si>
    <t>Н=2000-2500</t>
  </si>
  <si>
    <t>DN150 с редектором</t>
  </si>
  <si>
    <r>
      <t xml:space="preserve">Сталь </t>
    </r>
    <r>
      <rPr>
        <sz val="10"/>
        <color rgb="FFFF0000"/>
        <rFont val="Arial"/>
        <family val="2"/>
        <charset val="204"/>
      </rPr>
      <t>20</t>
    </r>
    <r>
      <rPr>
        <sz val="10"/>
        <rFont val="Arial"/>
        <family val="2"/>
        <charset val="204"/>
      </rPr>
      <t>,</t>
    </r>
    <r>
      <rPr>
        <sz val="10"/>
        <color rgb="FFFF0000"/>
        <rFont val="Arial"/>
        <family val="2"/>
        <charset val="204"/>
      </rPr>
      <t xml:space="preserve"> </t>
    </r>
    <r>
      <rPr>
        <sz val="10"/>
        <color theme="1"/>
        <rFont val="Arial"/>
        <family val="2"/>
        <charset val="204"/>
      </rPr>
      <t>температура: от -40ºС  до +200ºС</t>
    </r>
  </si>
  <si>
    <t>Прочее</t>
  </si>
  <si>
    <t>ЗАПОРНАЯ АРМАТУРА ДЛЯ ВОДЫ, ГАЗА и НЕФТЕПРОДУКТОВ</t>
  </si>
  <si>
    <t>наименовании линейки</t>
  </si>
  <si>
    <t>Маркировка</t>
  </si>
  <si>
    <t>Страница</t>
  </si>
  <si>
    <t>примечания</t>
  </si>
  <si>
    <r>
      <t xml:space="preserve">Кран шаровой сборный </t>
    </r>
    <r>
      <rPr>
        <b/>
        <sz val="14"/>
        <color rgb="FFFF0000"/>
        <rFont val="Calibri"/>
        <family val="2"/>
        <charset val="204"/>
        <scheme val="minor"/>
      </rPr>
      <t>складские позиции</t>
    </r>
  </si>
  <si>
    <t>Фланцевые, сталь 20</t>
  </si>
  <si>
    <t xml:space="preserve">11с67п СФ.00 </t>
  </si>
  <si>
    <t>прайс</t>
  </si>
  <si>
    <t>11с67п СУФ.00</t>
  </si>
  <si>
    <t>Для ПАРА, фланцевые, сталь 20</t>
  </si>
  <si>
    <t xml:space="preserve">11с67п 5СФ.00 </t>
  </si>
  <si>
    <r>
      <t xml:space="preserve">Кран шаровой цельносварной </t>
    </r>
    <r>
      <rPr>
        <b/>
        <sz val="14"/>
        <color rgb="FFFF0000"/>
        <rFont val="Calibri"/>
        <family val="2"/>
        <charset val="204"/>
        <scheme val="minor"/>
      </rPr>
      <t>складские позиции</t>
    </r>
  </si>
  <si>
    <t>11с67п ЦУФ.00</t>
  </si>
  <si>
    <t>Стандартный проход, сталь 20</t>
  </si>
  <si>
    <t>11с67п 2ЦП.00, 11с67п 2ЦФ.00</t>
  </si>
  <si>
    <t xml:space="preserve">11с67п ЦФ.00, 11с67п ЦП.00 </t>
  </si>
  <si>
    <t>Муфтовые, сталь 20</t>
  </si>
  <si>
    <t>Штампованный фланец, сталь 20</t>
  </si>
  <si>
    <t>11с67п 2ЦФШ.00, 11с67п ЦФШ.00</t>
  </si>
  <si>
    <r>
      <t xml:space="preserve">Кран шаровой сборный </t>
    </r>
    <r>
      <rPr>
        <b/>
        <sz val="13"/>
        <color rgb="FFFF0000"/>
        <rFont val="Calibri"/>
        <family val="2"/>
        <charset val="204"/>
        <scheme val="minor"/>
      </rPr>
      <t>заказные позиции</t>
    </r>
  </si>
  <si>
    <t>Под приварку, сталь 20</t>
  </si>
  <si>
    <t xml:space="preserve">11с67п СП.00 </t>
  </si>
  <si>
    <t>Укороченные, сталь 09г2с</t>
  </si>
  <si>
    <t>11с67п СУФ.01</t>
  </si>
  <si>
    <t>Нержавеющие литые</t>
  </si>
  <si>
    <t>10нж45фт ЛФ.01</t>
  </si>
  <si>
    <t>Для ПАРА, под приварку, сталь 20</t>
  </si>
  <si>
    <t xml:space="preserve">11с67п 5СП.00 </t>
  </si>
  <si>
    <t>Фланцевые (ХЛ1), сталь 09г2С</t>
  </si>
  <si>
    <t>11с67п СФ.01</t>
  </si>
  <si>
    <t>Под приварку  (ХЛ1), сталь 09г2С</t>
  </si>
  <si>
    <t xml:space="preserve">11с67п СП.01 </t>
  </si>
  <si>
    <t>Фланцевый высокого давления  PN63, 80, 100, 160</t>
  </si>
  <si>
    <t>от DN 150 в цельносварном корпусе</t>
  </si>
  <si>
    <t>Под приварку высокого давления  PN63, 80, 100, 160</t>
  </si>
  <si>
    <t>Муфтовые высокого давления, PN100</t>
  </si>
  <si>
    <r>
      <t xml:space="preserve">Кран шаровой цельносварной </t>
    </r>
    <r>
      <rPr>
        <b/>
        <sz val="13"/>
        <color rgb="FFFF0000"/>
        <rFont val="Calibri"/>
        <family val="2"/>
        <charset val="204"/>
        <scheme val="minor"/>
      </rPr>
      <t>заказные позиции</t>
    </r>
  </si>
  <si>
    <t>Межфланцевые</t>
  </si>
  <si>
    <t xml:space="preserve">11с67п ЦМ.00 </t>
  </si>
  <si>
    <t>Балансировочные стандартный проход</t>
  </si>
  <si>
    <t xml:space="preserve">11с67п 11ЦрФ.00; 11ЦлФ.00; 11ЦрП.00; 11ЦлП.00  </t>
  </si>
  <si>
    <t>Регулирующие полный проход</t>
  </si>
  <si>
    <t xml:space="preserve">11с67п 12ЦрФ.00; 12ЦлФ.00; 12ЦрП.00; 12ЦлП.00  </t>
  </si>
  <si>
    <t>Регулирующие стандартный проход</t>
  </si>
  <si>
    <t>11с67п 12ЦрФ.00; 12ЦлФ.00; 12ЦрП.00; 12ЦлП.00</t>
  </si>
  <si>
    <t>Для ГАЗА, полный проход</t>
  </si>
  <si>
    <t xml:space="preserve">11с67п ЦФ.00 ГАЗ, 11с67п ЦП.00 ГАЗ </t>
  </si>
  <si>
    <t>Для ГАЗА стандартный проход</t>
  </si>
  <si>
    <t xml:space="preserve">11с67п 2ЦФ.00 ГАЗ, 11с67п 2ЦП.00 ГАЗ </t>
  </si>
  <si>
    <t>Муфтовые сталь 09г2с</t>
  </si>
  <si>
    <t>11с67п ЦР.01</t>
  </si>
  <si>
    <t>Штуцерные высокого давления</t>
  </si>
  <si>
    <t xml:space="preserve">11с67п РШ.01 </t>
  </si>
  <si>
    <t>Нержавеющие фланцевые, полный проход</t>
  </si>
  <si>
    <t xml:space="preserve">10нж45фт ЦФ.01, 10нж46фт ЦФ.01, 10нж47фт ЦФ.01 </t>
  </si>
  <si>
    <t xml:space="preserve">10нж45фт2ЦФ.01, 10нж46фт2ЦФ.01, 10нж47фт2ЦФ.01 </t>
  </si>
  <si>
    <t>Ннержавеющие под приварку, полный проход</t>
  </si>
  <si>
    <t xml:space="preserve">10нж46фт ЦП.01, 10нж47фт ЦП.01 </t>
  </si>
  <si>
    <t>Нержавеющие под приварку, стандартный проход</t>
  </si>
  <si>
    <t xml:space="preserve">10нж46фт2ЦП.01, 10нж47фт2ЦП.01 </t>
  </si>
  <si>
    <t>Трехходовой фланцевый</t>
  </si>
  <si>
    <t>Трехходовые муфтовые, сталь 20</t>
  </si>
  <si>
    <t>Нержавеющие муфтовые</t>
  </si>
  <si>
    <t>10нж45фт ЦР.01, 10нж46фт ЦР.01, 10нж47фт ЦР.01</t>
  </si>
  <si>
    <t>Стандартный проход (ХЛ1), сталь 09г2С</t>
  </si>
  <si>
    <t>11с67п2ЦП.01, 11с67п2ЦФ.01</t>
  </si>
  <si>
    <t>Полный проход (ХЛ1), сталь 09г2с</t>
  </si>
  <si>
    <t xml:space="preserve">11с67пЦФ.01, 11с67пЦП.01 </t>
  </si>
  <si>
    <t>С удлиненным шпинделем в ППУ-изоляции</t>
  </si>
  <si>
    <t>11с67п 6ЦП.00 ППУ</t>
  </si>
  <si>
    <t xml:space="preserve">С удлинённым телескопическим шпинделем </t>
  </si>
  <si>
    <t>С удлиненным шпинделем c ПЭ патрубками с покрытием FRUCS, сталь 20</t>
  </si>
  <si>
    <t>11с67п 3ЦПП.00 FRUCS</t>
  </si>
  <si>
    <t xml:space="preserve">ФС46с3фт ЛФ.00, ФС46ч3фт ЛФ.00, ФС46нж3фт ЛФ.00 </t>
  </si>
  <si>
    <t>Фильтр сетчатый магнитный</t>
  </si>
  <si>
    <t xml:space="preserve">ФС М 46ч3фт, ФС М 46с3фт   </t>
  </si>
  <si>
    <t>Затворы дисковые  литые запорно-регулирующие</t>
  </si>
  <si>
    <t>3Д32ч29рЛМ.00, 3Д32с44рЛМ.00</t>
  </si>
  <si>
    <t>Представительство ООО "ТПА Маршал"</t>
  </si>
  <si>
    <t>Дистрибьютор ООО "Арматура М"</t>
  </si>
  <si>
    <t>Email: info@lztamarhal.ru</t>
  </si>
  <si>
    <t>Email: info@armaturam.ru</t>
  </si>
  <si>
    <t>Тел.: +7 (495) 221-29-19</t>
  </si>
  <si>
    <t>Тел.: +7 (495) 223-74-04</t>
  </si>
  <si>
    <t>lztamarshal.ru</t>
  </si>
  <si>
    <t>armaturam.ru</t>
  </si>
  <si>
    <t>Укороченные по длине задвижки, сталь 20</t>
  </si>
  <si>
    <t>11с67п РР</t>
  </si>
  <si>
    <t>Изолирующие фланцевый, под приварку</t>
  </si>
  <si>
    <t>11с67п ЦФИ.00, 11с67п ЦПИ.00</t>
  </si>
  <si>
    <t>11с67п ЦРИ.00</t>
  </si>
  <si>
    <t>Изолирующие муфтовые</t>
  </si>
  <si>
    <t>С устройством защиты олт неанкционированного доступа (УЗНД), фланцевые</t>
  </si>
  <si>
    <t>С устройством защиты олт неанкционированного доступа (УЗНД), под приварку</t>
  </si>
  <si>
    <t>11с67п ЦП.00 с УЗНД</t>
  </si>
  <si>
    <t>11с67п ЦФ.00 с УЗНД</t>
  </si>
  <si>
    <t>Нержавеющие фланцевые, стандартный проход</t>
  </si>
  <si>
    <t>Фильтр сетчатый</t>
  </si>
  <si>
    <t>11с67п РФ.01, 11с67п 8РФ.01, 11с67п 8ЦФ.01</t>
  </si>
  <si>
    <r>
      <t xml:space="preserve">11с67п РП (8РП).01, 11с67п 8ЦП.01 
ВЫСОКОГО ДАВЛЕНИЯ ПОД ПРИВАРКУ
</t>
    </r>
    <r>
      <rPr>
        <b/>
        <sz val="12"/>
        <color rgb="FFFF0000"/>
        <rFont val="Arial"/>
        <family val="2"/>
        <charset val="204"/>
      </rPr>
      <t>PN63, PN80, PN100 до DN500
PN160 до DN200</t>
    </r>
  </si>
  <si>
    <t>11с67п РП.01, 11с67п 8РП.01, 11с67п 8ЦП.01</t>
  </si>
  <si>
    <t>Цена по запросу</t>
  </si>
  <si>
    <t>фланцевый и под приварку</t>
  </si>
  <si>
    <r>
      <t xml:space="preserve">Краны шаровые цельносварные
</t>
    </r>
    <r>
      <rPr>
        <sz val="11"/>
        <color rgb="FFFF0000"/>
        <rFont val="Calibri"/>
        <family val="2"/>
        <charset val="204"/>
        <scheme val="minor"/>
      </rPr>
      <t>заказные позиции</t>
    </r>
  </si>
  <si>
    <t xml:space="preserve">11с67п СФ.00.0 
с КРЕПЛЕНИЕМ под ПРИВОД  по ВАШИМ параметрам </t>
  </si>
  <si>
    <r>
      <t xml:space="preserve">Сталь </t>
    </r>
    <r>
      <rPr>
        <sz val="10"/>
        <color rgb="FFFF0000"/>
        <rFont val="Arial"/>
        <family val="2"/>
        <charset val="204"/>
      </rPr>
      <t>20</t>
    </r>
    <r>
      <rPr>
        <sz val="10"/>
        <color rgb="FF002060"/>
        <rFont val="Arial"/>
        <family val="2"/>
        <charset val="204"/>
      </rPr>
      <t>,  температура: от -40°С до +200°С</t>
    </r>
  </si>
  <si>
    <t>Рабочая среда: вода, газ, нефтепродукты и другие, 
нетоксичные и неагрессивные, среды, нейтральные к материалам деталей крана</t>
  </si>
  <si>
    <t xml:space="preserve"> Давление: PN16; PN25; PN40</t>
  </si>
  <si>
    <t>Диаметр: от DN10 до DN500</t>
  </si>
  <si>
    <t>Под ПРИВОД</t>
  </si>
  <si>
    <t xml:space="preserve">11с67п СФ.00.0 </t>
  </si>
  <si>
    <r>
      <rPr>
        <b/>
        <sz val="14"/>
        <color rgb="FF002060"/>
        <rFont val="Arial"/>
        <family val="2"/>
        <charset val="204"/>
      </rPr>
      <t xml:space="preserve">11с67п ТГ СФ.00, 11с67п ТТ СФ.00 </t>
    </r>
    <r>
      <rPr>
        <b/>
        <sz val="12"/>
        <color rgb="FF002060"/>
        <rFont val="Arial"/>
        <family val="2"/>
        <charset val="204"/>
      </rPr>
      <t xml:space="preserve">
ФЛАНЦЕВЫЙ РАЗБОРНЫЙ ТРЕХХОДОВОЙ
</t>
    </r>
    <r>
      <rPr>
        <b/>
        <sz val="12"/>
        <color rgb="FF7030A0"/>
        <rFont val="Arial"/>
        <family val="2"/>
        <charset val="204"/>
      </rPr>
      <t>полный проход</t>
    </r>
  </si>
  <si>
    <r>
      <rPr>
        <b/>
        <sz val="14"/>
        <color rgb="FF002060"/>
        <rFont val="Arial"/>
        <family val="2"/>
        <charset val="204"/>
      </rPr>
      <t>11с67п ТТ СР.00</t>
    </r>
    <r>
      <rPr>
        <b/>
        <sz val="12"/>
        <color rgb="FF002060"/>
        <rFont val="Arial"/>
        <family val="2"/>
        <charset val="204"/>
      </rPr>
      <t xml:space="preserve">
 ТРЕХХОДОВОЙ РАЗБОРНЫЙ МУФТОВЫЙ 
</t>
    </r>
    <r>
      <rPr>
        <b/>
        <sz val="12"/>
        <color rgb="FF7030A0"/>
        <rFont val="Arial"/>
        <family val="2"/>
        <charset val="204"/>
      </rPr>
      <t>полный проход</t>
    </r>
  </si>
  <si>
    <t>11с67п ТТ СР.00</t>
  </si>
  <si>
    <t>11с67п ТГ.00, 11с67п ТТ.00</t>
  </si>
  <si>
    <t>Укороченные, сталь 20</t>
  </si>
  <si>
    <r>
      <rPr>
        <b/>
        <sz val="16"/>
        <color rgb="FF002060"/>
        <rFont val="Arial"/>
        <family val="2"/>
        <charset val="204"/>
      </rPr>
      <t xml:space="preserve">11с67п ЦШ.00, 11с67п ЦШ.01 </t>
    </r>
    <r>
      <rPr>
        <b/>
        <sz val="14"/>
        <color rgb="FF002060"/>
        <rFont val="Arial"/>
        <family val="2"/>
        <charset val="204"/>
      </rPr>
      <t xml:space="preserve">
ЦЕЛЬНОСВАРНОЙ ШТУЦЕРНЫЙ</t>
    </r>
    <r>
      <rPr>
        <b/>
        <sz val="12"/>
        <color rgb="FF002060"/>
        <rFont val="Arial"/>
        <family val="2"/>
        <charset val="204"/>
      </rPr>
      <t xml:space="preserve">
</t>
    </r>
    <r>
      <rPr>
        <b/>
        <sz val="12"/>
        <color rgb="FF7030A0"/>
        <rFont val="Arial"/>
        <family val="2"/>
        <charset val="204"/>
      </rPr>
      <t>полный проход</t>
    </r>
  </si>
  <si>
    <r>
      <t xml:space="preserve">Сталь </t>
    </r>
    <r>
      <rPr>
        <sz val="10"/>
        <color rgb="FFFF0000"/>
        <rFont val="Arial"/>
        <family val="2"/>
        <charset val="204"/>
      </rPr>
      <t>20</t>
    </r>
    <r>
      <rPr>
        <sz val="10"/>
        <color theme="1"/>
        <rFont val="Arial"/>
        <family val="2"/>
        <charset val="204"/>
      </rPr>
      <t xml:space="preserve">,  температура: от -40°С до +200°С
Сталь </t>
    </r>
    <r>
      <rPr>
        <sz val="10"/>
        <color rgb="FFFF0000"/>
        <rFont val="Arial"/>
        <family val="2"/>
        <charset val="204"/>
      </rPr>
      <t>09Г2С</t>
    </r>
    <r>
      <rPr>
        <sz val="10"/>
        <color theme="1"/>
        <rFont val="Arial"/>
        <family val="2"/>
        <charset val="204"/>
      </rPr>
      <t>,  температура: от -60°С до +200°С</t>
    </r>
  </si>
  <si>
    <r>
      <t xml:space="preserve">Кран шаровой штуцерный 11с67п ЦШ.00
Сталь </t>
    </r>
    <r>
      <rPr>
        <b/>
        <sz val="10"/>
        <color rgb="FFFF0000"/>
        <rFont val="Arial"/>
        <family val="2"/>
        <charset val="204"/>
      </rPr>
      <t xml:space="preserve">20
</t>
    </r>
    <r>
      <rPr>
        <b/>
        <sz val="10"/>
        <rFont val="Arial"/>
        <family val="2"/>
        <charset val="204"/>
      </rPr>
      <t xml:space="preserve">температура от </t>
    </r>
    <r>
      <rPr>
        <b/>
        <sz val="10"/>
        <color rgb="FFFF0000"/>
        <rFont val="Arial"/>
        <family val="2"/>
        <charset val="204"/>
      </rPr>
      <t>-40°С до +200°С</t>
    </r>
  </si>
  <si>
    <r>
      <t xml:space="preserve">Кран шаровой штуцерный 11с67п ЦШ.01
Сталь </t>
    </r>
    <r>
      <rPr>
        <b/>
        <sz val="10"/>
        <color rgb="FFFF0000"/>
        <rFont val="Arial"/>
        <family val="2"/>
        <charset val="204"/>
      </rPr>
      <t xml:space="preserve">09Г2С
</t>
    </r>
    <r>
      <rPr>
        <b/>
        <sz val="10"/>
        <rFont val="Arial"/>
        <family val="2"/>
        <charset val="204"/>
      </rPr>
      <t xml:space="preserve">температура от </t>
    </r>
    <r>
      <rPr>
        <b/>
        <sz val="10"/>
        <color rgb="FFFF0000"/>
        <rFont val="Arial"/>
        <family val="2"/>
        <charset val="204"/>
      </rPr>
      <t>-60°С до +200°С</t>
    </r>
  </si>
  <si>
    <t>Штуцерный сталь 20 и 09Г2С</t>
  </si>
  <si>
    <t>11с67п ЦШ.00, 11с67п ЦШ.01</t>
  </si>
  <si>
    <t xml:space="preserve">11с67п ЦР.00 </t>
  </si>
  <si>
    <t xml:space="preserve">ЗД 32ч29р ЛФ, ЗД 32с29р ЛФ   
ЗАТВОР ДИСКОВЫЙ ЛИТОЙ </t>
  </si>
  <si>
    <r>
      <t xml:space="preserve">Чугун </t>
    </r>
    <r>
      <rPr>
        <sz val="10"/>
        <color rgb="FFFF0000"/>
        <rFont val="Arial"/>
        <family val="2"/>
        <charset val="204"/>
      </rPr>
      <t>Сч18</t>
    </r>
    <r>
      <rPr>
        <sz val="10"/>
        <rFont val="Arial"/>
        <family val="2"/>
        <charset val="204"/>
      </rPr>
      <t>, температура: от -15°С до +180°С
Сталь</t>
    </r>
    <r>
      <rPr>
        <sz val="10"/>
        <color rgb="FFFF0000"/>
        <rFont val="Arial"/>
        <family val="2"/>
        <charset val="204"/>
      </rPr>
      <t xml:space="preserve"> 20Л</t>
    </r>
    <r>
      <rPr>
        <sz val="10"/>
        <rFont val="Arial"/>
        <family val="2"/>
        <charset val="204"/>
      </rPr>
      <t xml:space="preserve">, температура: от -40°С до +180°С </t>
    </r>
  </si>
  <si>
    <t>Рабочая среда: воздух, вода, газ, масла, топливо, нефтепродукты</t>
  </si>
  <si>
    <t>Чугун Сч18</t>
  </si>
  <si>
    <t>Сталь 20Л</t>
  </si>
  <si>
    <t>DN250</t>
  </si>
  <si>
    <r>
      <rPr>
        <b/>
        <sz val="16"/>
        <color rgb="FF002060"/>
        <rFont val="Calibri"/>
        <family val="2"/>
        <charset val="204"/>
        <scheme val="minor"/>
      </rPr>
      <t>ФС 46ч3фт ЛФ.00</t>
    </r>
    <r>
      <rPr>
        <b/>
        <sz val="14"/>
        <color rgb="FF002060"/>
        <rFont val="Calibri"/>
        <family val="2"/>
        <charset val="204"/>
        <scheme val="minor"/>
      </rPr>
      <t xml:space="preserve">
ФИЛЬТР СЕТЧАТЫЙ ЛИТОЙ</t>
    </r>
  </si>
  <si>
    <r>
      <t xml:space="preserve">Чугун </t>
    </r>
    <r>
      <rPr>
        <b/>
        <sz val="11"/>
        <color rgb="FFFF0000"/>
        <rFont val="Calibri"/>
        <family val="2"/>
        <charset val="204"/>
        <scheme val="minor"/>
      </rPr>
      <t>Сч18</t>
    </r>
    <r>
      <rPr>
        <b/>
        <sz val="11"/>
        <color theme="1"/>
        <rFont val="Calibri"/>
        <family val="2"/>
        <charset val="204"/>
        <scheme val="minor"/>
      </rPr>
      <t>, темература от -15°С до +300°С</t>
    </r>
  </si>
  <si>
    <t>Рабочая среда: вода, газ, нефтепродукты и 
другие, нетоксичные и неагрессивные, среды, нейтральные к материалам деталей фильтра</t>
  </si>
  <si>
    <r>
      <rPr>
        <b/>
        <sz val="16"/>
        <color rgb="FF002060"/>
        <rFont val="Calibri"/>
        <family val="2"/>
        <charset val="204"/>
        <scheme val="minor"/>
      </rPr>
      <t>ФС 46с3фт ЛФ.00</t>
    </r>
    <r>
      <rPr>
        <b/>
        <sz val="14"/>
        <color rgb="FF002060"/>
        <rFont val="Calibri"/>
        <family val="2"/>
        <charset val="204"/>
        <scheme val="minor"/>
      </rPr>
      <t xml:space="preserve">
ФИЛЬТР СЕТЧАТЫЙ ЛИТОЙ</t>
    </r>
  </si>
  <si>
    <r>
      <t xml:space="preserve">Сталь </t>
    </r>
    <r>
      <rPr>
        <b/>
        <sz val="11"/>
        <color rgb="FFFF0000"/>
        <rFont val="Calibri"/>
        <family val="2"/>
        <charset val="204"/>
        <scheme val="minor"/>
      </rPr>
      <t>20Л</t>
    </r>
    <r>
      <rPr>
        <b/>
        <sz val="11"/>
        <color theme="1"/>
        <rFont val="Calibri"/>
        <family val="2"/>
        <charset val="204"/>
        <scheme val="minor"/>
      </rPr>
      <t>, темература от -40°С до +400°С</t>
    </r>
  </si>
  <si>
    <r>
      <rPr>
        <b/>
        <sz val="16"/>
        <color rgb="FF002060"/>
        <rFont val="Calibri"/>
        <family val="2"/>
        <charset val="204"/>
        <scheme val="minor"/>
      </rPr>
      <t>ФС М46ч3фт ЛФ.00,  ФС М46с3фт ЛФ.00</t>
    </r>
    <r>
      <rPr>
        <b/>
        <sz val="14"/>
        <color rgb="FF002060"/>
        <rFont val="Calibri"/>
        <family val="2"/>
        <charset val="204"/>
        <scheme val="minor"/>
      </rPr>
      <t xml:space="preserve">
ФИЛЬТР СЕТЧАТЫЙ МАГНИТНЫЙ ЛИТОЙ     </t>
    </r>
  </si>
  <si>
    <t>Чугун СЧ18, температура: от -15°С до +120°С
Сталь 20Л, температура: от -40°С до +120°С</t>
  </si>
  <si>
    <t>Рабочая среда: вода, газ, нефтепродукты и другие, 
нетоксичные и неагрессивные, среды, нейтральные к материалам деталей фильтра</t>
  </si>
  <si>
    <t>Чугун СЧ18</t>
  </si>
  <si>
    <r>
      <t xml:space="preserve">11с67п 3ЦтП.00.10 
ЦЕЛЬНОСВАРНОЙ ПОД ПРИВАРКУ
с удлинённым телескопическим шпинделем под Т-ключ
</t>
    </r>
    <r>
      <rPr>
        <b/>
        <sz val="12"/>
        <color rgb="FF7030A0"/>
        <rFont val="Arial"/>
        <family val="2"/>
        <charset val="204"/>
      </rPr>
      <t>покрытие: грунт-эмаль ECOMAST E280/БИУРС</t>
    </r>
  </si>
  <si>
    <r>
      <t xml:space="preserve">11с67п 3ЦПП.01 
ЦЕЛЬНОСВАРНОЙ С ПЭ ПАТРУБКАМИ
с удлиненным шпинделем с покрытием грунт-эмаль ECOMAST E280
полный проход
</t>
    </r>
    <r>
      <rPr>
        <b/>
        <sz val="12"/>
        <color rgb="FFFF0000"/>
        <rFont val="Arial"/>
        <family val="2"/>
        <charset val="204"/>
      </rPr>
      <t xml:space="preserve">Длина штока 1000, 1500, 2000, 2500, 3000 мм 
(или под индивидуальный заказ) </t>
    </r>
  </si>
  <si>
    <r>
      <t xml:space="preserve">11с67п 3ЦП.00 
ЦЕЛЬНОСВАРНОЙ ПОД ПРИВАРКУ
с удлиненным шпинделем с покрытием грунт-эмаль ECOMAST E280
</t>
    </r>
    <r>
      <rPr>
        <b/>
        <sz val="12"/>
        <color rgb="FF7030A0"/>
        <rFont val="Arial"/>
        <family val="2"/>
        <charset val="204"/>
      </rPr>
      <t>полный проход</t>
    </r>
    <r>
      <rPr>
        <b/>
        <sz val="12"/>
        <color rgb="FF002060"/>
        <rFont val="Arial"/>
        <family val="2"/>
        <charset val="204"/>
      </rPr>
      <t xml:space="preserve">
</t>
    </r>
    <r>
      <rPr>
        <b/>
        <sz val="12"/>
        <color rgb="FFFF0000"/>
        <rFont val="Arial"/>
        <family val="2"/>
        <charset val="204"/>
      </rPr>
      <t xml:space="preserve">Диаметр от DN15 до DN700. 
Длина штока 1000, 1500, 2000, 2500, 3000 мм 
(или под индивидуальный заказ)  </t>
    </r>
    <r>
      <rPr>
        <b/>
        <sz val="12"/>
        <color rgb="FF002060"/>
        <rFont val="Arial"/>
        <family val="2"/>
        <charset val="204"/>
      </rPr>
      <t xml:space="preserve">                                                                                                                                
</t>
    </r>
  </si>
  <si>
    <r>
      <t xml:space="preserve">11с67п 3ЦП.01 
ЦЕЛЬНОСВАРНОЙ ПОД ПРИВАРКУ
с удлиненным шпинделем с покрытием грунт-эмаль ECOMAST E280
</t>
    </r>
    <r>
      <rPr>
        <b/>
        <sz val="12"/>
        <color rgb="FF7030A0"/>
        <rFont val="Arial"/>
        <family val="2"/>
        <charset val="204"/>
      </rPr>
      <t>полный проход</t>
    </r>
    <r>
      <rPr>
        <b/>
        <sz val="12"/>
        <color rgb="FF002060"/>
        <rFont val="Arial"/>
        <family val="2"/>
        <charset val="204"/>
      </rPr>
      <t xml:space="preserve">
</t>
    </r>
    <r>
      <rPr>
        <b/>
        <sz val="12"/>
        <color rgb="FFFF0000"/>
        <rFont val="Arial"/>
        <family val="2"/>
        <charset val="204"/>
      </rPr>
      <t xml:space="preserve">Диаметр от DN15 до DN700. 
Длина штока 1000, 1500, 2000, 2500, 3000 мм 
(или под индивидуальный заказ) </t>
    </r>
  </si>
  <si>
    <r>
      <t xml:space="preserve">11с67п 3ЦПП.00 
ЦЕЛЬНОСВАРНОЙ С ПЭ ПАТРУБКАМИ
с удлиненным шпинделем с покрытием грунт-эмаль ECOMAST E280
</t>
    </r>
    <r>
      <rPr>
        <b/>
        <sz val="12"/>
        <color rgb="FF7030A0"/>
        <rFont val="Arial"/>
        <family val="2"/>
        <charset val="204"/>
      </rPr>
      <t>полный проход</t>
    </r>
    <r>
      <rPr>
        <b/>
        <sz val="12"/>
        <color rgb="FF002060"/>
        <rFont val="Arial"/>
        <family val="2"/>
        <charset val="204"/>
      </rPr>
      <t xml:space="preserve">
</t>
    </r>
    <r>
      <rPr>
        <b/>
        <sz val="12"/>
        <color rgb="FFFF0000"/>
        <rFont val="Arial"/>
        <family val="2"/>
        <charset val="204"/>
      </rPr>
      <t xml:space="preserve">Длина штока 1000, 1500, 2000, 2500, 3000 мм 
(или под индивидуальный заказ) </t>
    </r>
  </si>
  <si>
    <t>11с67п 3ЦП.00 грунт-эмаль ECOMAST E280</t>
  </si>
  <si>
    <t>11с67п 3ЦП.01 грунт-эмаль ECOMAST E280</t>
  </si>
  <si>
    <t>11с67п 3ЦПП.00 грунт-эмаль ECOMAST E280</t>
  </si>
  <si>
    <t>11с67п 3ЦПП.01 грунт-эмаль ECOMAST E280</t>
  </si>
  <si>
    <t>11с67п 3ЦтП.00.10 грунт-эмаль ECOMAST  E280/БИУРС</t>
  </si>
  <si>
    <t>С удлиненным шпинделем под приварку с покрытием грунт-эмаль ECOMAST E280, сталь 20</t>
  </si>
  <si>
    <t>С удлиненным шпинделем под приварку с покрытием грунт-эмаль ECOMAST E280, сталь 09Г2С</t>
  </si>
  <si>
    <t xml:space="preserve">С удлиненным шпинделем с ПЭ патрубками с покрытием грунт-эмаль ECOMAST E280, сталь 20 </t>
  </si>
  <si>
    <t>С удлиненным шпинделем с ПЭ патрубками с покрытием грунт-эмаль ECOMAST E280, сталь 09Г2С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</si>
</sst>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₽_-;\-* #,##0.00\ _₽_-;_-* &quot;-&quot;??\ _₽_-;_-@_-"/>
    <numFmt numFmtId="164" formatCode="#,##0.00\ _₽"/>
    <numFmt numFmtId="165" formatCode="#,##0.00_р_."/>
    <numFmt numFmtId="166" formatCode="#,##0_р_."/>
    <numFmt numFmtId="167" formatCode="#,##0.00_ ;[Red]\-#,##0.00\ "/>
  </numFmts>
  <fonts count="56" x14ac:knownFonts="1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0"/>
      <color theme="1"/>
      <name val="Arial"/>
      <family val="2"/>
      <charset val="204"/>
    </font>
    <font>
      <b/>
      <sz val="10"/>
      <color rgb="FFFF0000"/>
      <name val="Arial"/>
      <family val="2"/>
      <charset val="204"/>
    </font>
    <font>
      <sz val="10"/>
      <color theme="1"/>
      <name val="Arial"/>
      <family val="2"/>
      <charset val="204"/>
    </font>
    <font>
      <b/>
      <sz val="12"/>
      <color rgb="FF002060"/>
      <name val="Arial"/>
      <family val="2"/>
      <charset val="204"/>
    </font>
    <font>
      <sz val="10"/>
      <color rgb="FFFF0000"/>
      <name val="Arial"/>
      <family val="2"/>
      <charset val="204"/>
    </font>
    <font>
      <b/>
      <sz val="10"/>
      <color theme="1"/>
      <name val="Calibri"/>
      <family val="2"/>
      <charset val="204"/>
      <scheme val="minor"/>
    </font>
    <font>
      <b/>
      <sz val="10"/>
      <name val="Arial"/>
      <family val="2"/>
      <charset val="204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b/>
      <sz val="12"/>
      <name val="Arial"/>
      <family val="2"/>
      <charset val="204"/>
    </font>
    <font>
      <b/>
      <sz val="12"/>
      <color rgb="FF7030A0"/>
      <name val="Arial"/>
      <family val="2"/>
      <charset val="204"/>
    </font>
    <font>
      <sz val="11"/>
      <name val="Calibri"/>
      <family val="2"/>
      <charset val="204"/>
      <scheme val="minor"/>
    </font>
    <font>
      <sz val="11"/>
      <color theme="1"/>
      <name val="Arial"/>
      <family val="2"/>
      <charset val="204"/>
    </font>
    <font>
      <b/>
      <sz val="11"/>
      <color theme="1"/>
      <name val="Arial"/>
      <family val="2"/>
      <charset val="204"/>
    </font>
    <font>
      <b/>
      <sz val="14"/>
      <color rgb="FF0070C0"/>
      <name val="Arial"/>
      <family val="2"/>
      <charset val="204"/>
    </font>
    <font>
      <sz val="14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sz val="11"/>
      <color rgb="FF0070C0"/>
      <name val="Calibri"/>
      <family val="2"/>
      <charset val="204"/>
      <scheme val="minor"/>
    </font>
    <font>
      <b/>
      <sz val="10"/>
      <color rgb="FF0070C0"/>
      <name val="Arial"/>
      <family val="2"/>
      <charset val="204"/>
    </font>
    <font>
      <b/>
      <sz val="12"/>
      <color rgb="FFFF0000"/>
      <name val="Arial"/>
      <family val="2"/>
      <charset val="204"/>
    </font>
    <font>
      <b/>
      <sz val="12"/>
      <color rgb="FF0070C0"/>
      <name val="Arial"/>
      <family val="2"/>
      <charset val="204"/>
    </font>
    <font>
      <sz val="10"/>
      <color rgb="FF0070C0"/>
      <name val="Arial"/>
      <family val="2"/>
      <charset val="204"/>
    </font>
    <font>
      <b/>
      <sz val="11"/>
      <name val="Calibri"/>
      <family val="2"/>
      <charset val="204"/>
      <scheme val="minor"/>
    </font>
    <font>
      <b/>
      <sz val="14"/>
      <color rgb="FF0070C0"/>
      <name val="Calibri"/>
      <family val="2"/>
      <charset val="204"/>
      <scheme val="minor"/>
    </font>
    <font>
      <sz val="10"/>
      <color rgb="FF002060"/>
      <name val="Arial"/>
      <family val="2"/>
      <charset val="204"/>
    </font>
    <font>
      <sz val="12"/>
      <color rgb="FF002060"/>
      <name val="Arial"/>
      <family val="2"/>
      <charset val="204"/>
    </font>
    <font>
      <sz val="12"/>
      <color theme="1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b/>
      <sz val="10"/>
      <color rgb="FF002060"/>
      <name val="Arial"/>
      <family val="2"/>
      <charset val="204"/>
    </font>
    <font>
      <b/>
      <sz val="10"/>
      <color rgb="FF7030A0"/>
      <name val="Arial"/>
      <family val="2"/>
      <charset val="204"/>
    </font>
    <font>
      <b/>
      <sz val="12"/>
      <color theme="1"/>
      <name val="Arial"/>
      <family val="2"/>
      <charset val="204"/>
    </font>
    <font>
      <b/>
      <i/>
      <sz val="10"/>
      <color rgb="FF002060"/>
      <name val="Arial"/>
      <family val="2"/>
      <charset val="204"/>
    </font>
    <font>
      <b/>
      <i/>
      <sz val="12"/>
      <color rgb="FF002060"/>
      <name val="Arial"/>
      <family val="2"/>
      <charset val="204"/>
    </font>
    <font>
      <b/>
      <i/>
      <sz val="12"/>
      <color rgb="FFFF0000"/>
      <name val="Arial"/>
      <family val="2"/>
      <charset val="204"/>
    </font>
    <font>
      <sz val="10"/>
      <color indexed="8"/>
      <name val="Arial"/>
      <family val="2"/>
      <charset val="204"/>
    </font>
    <font>
      <b/>
      <sz val="12"/>
      <color rgb="FF0070C0"/>
      <name val="Calibri"/>
      <family val="2"/>
      <charset val="204"/>
      <scheme val="minor"/>
    </font>
    <font>
      <b/>
      <sz val="14"/>
      <color rgb="FF002060"/>
      <name val="Arial"/>
      <family val="2"/>
      <charset val="204"/>
    </font>
    <font>
      <sz val="11"/>
      <color rgb="FFFF0000"/>
      <name val="Calibri"/>
      <family val="2"/>
      <charset val="204"/>
      <scheme val="minor"/>
    </font>
    <font>
      <b/>
      <sz val="16"/>
      <color rgb="FFFF0000"/>
      <name val="Calibri"/>
      <family val="2"/>
      <charset val="204"/>
      <scheme val="minor"/>
    </font>
    <font>
      <sz val="16"/>
      <color rgb="FFFF0000"/>
      <name val="Calibri"/>
      <family val="2"/>
      <charset val="204"/>
      <scheme val="minor"/>
    </font>
    <font>
      <b/>
      <sz val="13"/>
      <color theme="1"/>
      <name val="Calibri"/>
      <family val="2"/>
      <charset val="204"/>
      <scheme val="minor"/>
    </font>
    <font>
      <b/>
      <sz val="14"/>
      <color rgb="FFFF0000"/>
      <name val="Calibri"/>
      <family val="2"/>
      <charset val="204"/>
      <scheme val="minor"/>
    </font>
    <font>
      <sz val="13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  <scheme val="minor"/>
    </font>
    <font>
      <b/>
      <sz val="13"/>
      <color rgb="FFFF0000"/>
      <name val="Calibri"/>
      <family val="2"/>
      <charset val="204"/>
      <scheme val="minor"/>
    </font>
    <font>
      <b/>
      <sz val="14"/>
      <color theme="1"/>
      <name val="Calibri"/>
      <family val="2"/>
      <charset val="204"/>
      <scheme val="minor"/>
    </font>
    <font>
      <b/>
      <u/>
      <sz val="14"/>
      <color theme="10"/>
      <name val="Calibri"/>
      <family val="2"/>
      <charset val="204"/>
      <scheme val="minor"/>
    </font>
    <font>
      <b/>
      <sz val="14"/>
      <color rgb="FFFF0000"/>
      <name val="Arial"/>
      <family val="2"/>
      <charset val="204"/>
    </font>
    <font>
      <sz val="14"/>
      <color rgb="FFFF0000"/>
      <name val="Arial"/>
      <family val="2"/>
      <charset val="204"/>
    </font>
    <font>
      <sz val="12"/>
      <color rgb="FFFF0000"/>
      <name val="Arial"/>
      <family val="2"/>
      <charset val="204"/>
    </font>
    <font>
      <b/>
      <sz val="16"/>
      <color rgb="FF002060"/>
      <name val="Arial"/>
      <family val="2"/>
      <charset val="204"/>
    </font>
    <font>
      <b/>
      <sz val="14"/>
      <color rgb="FF002060"/>
      <name val="Calibri"/>
      <family val="2"/>
      <charset val="204"/>
      <scheme val="minor"/>
    </font>
    <font>
      <b/>
      <sz val="16"/>
      <color rgb="FF002060"/>
      <name val="Calibri"/>
      <family val="2"/>
      <charset val="204"/>
      <scheme val="minor"/>
    </font>
    <font>
      <b/>
      <sz val="11"/>
      <color rgb="FFC00000"/>
      <name val="Calibri"/>
      <family val="2"/>
      <charset val="204"/>
      <scheme val="minor"/>
    </font>
  </fonts>
  <fills count="7">
    <fill>
      <patternFill patternType="none"/>
    </fill>
    <fill>
      <patternFill patternType="gray125"/>
    </fill>
    <fill>
      <patternFill patternType="solid">
        <fgColor rgb="FFEB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59999389629810485"/>
        <bgColor indexed="64"/>
      </patternFill>
    </fill>
  </fills>
  <borders count="1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</borders>
  <cellStyleXfs count="4">
    <xf numFmtId="0" fontId="0" fillId="0" borderId="0"/>
    <xf numFmtId="0" fontId="10" fillId="0" borderId="0"/>
    <xf numFmtId="43" fontId="29" fillId="0" borderId="0" applyFont="0" applyFill="0" applyBorder="0" applyAlignment="0" applyProtection="0"/>
    <xf numFmtId="0" fontId="45" fillId="0" borderId="0" applyNumberFormat="0" applyFill="0" applyBorder="0" applyAlignment="0" applyProtection="0"/>
  </cellStyleXfs>
  <cellXfs count="586">
    <xf numFmtId="0" fontId="0" fillId="0" borderId="0" xfId="0"/>
    <xf numFmtId="0" fontId="4" fillId="0" borderId="0" xfId="0" applyFont="1" applyFill="1"/>
    <xf numFmtId="0" fontId="4" fillId="0" borderId="0" xfId="0" applyFont="1" applyFill="1" applyAlignment="1">
      <alignment wrapText="1"/>
    </xf>
    <xf numFmtId="0" fontId="2" fillId="0" borderId="0" xfId="0" applyFont="1" applyFill="1" applyAlignment="1">
      <alignment horizontal="left" vertical="center" wrapText="1"/>
    </xf>
    <xf numFmtId="0" fontId="4" fillId="0" borderId="0" xfId="0" applyFont="1" applyFill="1" applyBorder="1" applyAlignment="1">
      <alignment horizontal="right" vertical="center" wrapText="1"/>
    </xf>
    <xf numFmtId="0" fontId="0" fillId="0" borderId="0" xfId="0" applyFill="1"/>
    <xf numFmtId="0" fontId="0" fillId="0" borderId="0" xfId="0" applyFill="1" applyAlignment="1">
      <alignment wrapText="1"/>
    </xf>
    <xf numFmtId="0" fontId="7" fillId="0" borderId="0" xfId="0" applyFont="1" applyFill="1" applyBorder="1" applyAlignment="1">
      <alignment horizontal="right" vertical="center" wrapText="1"/>
    </xf>
    <xf numFmtId="0" fontId="1" fillId="0" borderId="2" xfId="0" applyFont="1" applyFill="1" applyBorder="1" applyAlignment="1"/>
    <xf numFmtId="0" fontId="8" fillId="0" borderId="1" xfId="0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left" vertical="center"/>
    </xf>
    <xf numFmtId="4" fontId="4" fillId="0" borderId="1" xfId="0" applyNumberFormat="1" applyFont="1" applyFill="1" applyBorder="1" applyAlignment="1">
      <alignment horizontal="center" vertical="center"/>
    </xf>
    <xf numFmtId="4" fontId="4" fillId="2" borderId="1" xfId="0" applyNumberFormat="1" applyFont="1" applyFill="1" applyBorder="1" applyAlignment="1">
      <alignment horizontal="center" vertical="center"/>
    </xf>
    <xf numFmtId="4" fontId="4" fillId="2" borderId="1" xfId="0" applyNumberFormat="1" applyFont="1" applyFill="1" applyBorder="1"/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0" fontId="4" fillId="0" borderId="1" xfId="0" applyFont="1" applyFill="1" applyBorder="1" applyAlignment="1">
      <alignment horizontal="center" vertical="center"/>
    </xf>
    <xf numFmtId="0" fontId="0" fillId="0" borderId="0" xfId="0" applyBorder="1"/>
    <xf numFmtId="0" fontId="4" fillId="0" borderId="0" xfId="0" applyFont="1"/>
    <xf numFmtId="0" fontId="4" fillId="3" borderId="0" xfId="0" applyFont="1" applyFill="1"/>
    <xf numFmtId="0" fontId="4" fillId="3" borderId="0" xfId="0" applyFont="1" applyFill="1" applyBorder="1" applyAlignment="1">
      <alignment horizontal="right" wrapText="1"/>
    </xf>
    <xf numFmtId="0" fontId="4" fillId="3" borderId="0" xfId="0" applyFont="1" applyFill="1" applyBorder="1" applyAlignment="1">
      <alignment horizontal="right"/>
    </xf>
    <xf numFmtId="0" fontId="1" fillId="3" borderId="0" xfId="0" applyFont="1" applyFill="1" applyBorder="1" applyAlignment="1">
      <alignment horizontal="right" wrapText="1"/>
    </xf>
    <xf numFmtId="0" fontId="1" fillId="3" borderId="0" xfId="0" applyFont="1" applyFill="1" applyBorder="1" applyAlignment="1">
      <alignment horizontal="right"/>
    </xf>
    <xf numFmtId="0" fontId="8" fillId="0" borderId="3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2" borderId="1" xfId="0" applyFont="1" applyFill="1" applyBorder="1" applyAlignment="1">
      <alignment horizontal="left" vertical="center"/>
    </xf>
    <xf numFmtId="4" fontId="13" fillId="3" borderId="1" xfId="0" applyNumberFormat="1" applyFont="1" applyFill="1" applyBorder="1" applyAlignment="1">
      <alignment horizontal="center" vertical="center"/>
    </xf>
    <xf numFmtId="4" fontId="4" fillId="0" borderId="1" xfId="0" applyNumberFormat="1" applyFont="1" applyBorder="1" applyAlignment="1">
      <alignment horizontal="center" vertical="center"/>
    </xf>
    <xf numFmtId="4" fontId="0" fillId="3" borderId="1" xfId="0" applyNumberFormat="1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left" vertical="center" wrapText="1"/>
    </xf>
    <xf numFmtId="0" fontId="14" fillId="0" borderId="0" xfId="0" applyFont="1" applyFill="1"/>
    <xf numFmtId="0" fontId="1" fillId="0" borderId="0" xfId="0" applyFont="1"/>
    <xf numFmtId="0" fontId="15" fillId="0" borderId="0" xfId="0" applyFont="1" applyFill="1"/>
    <xf numFmtId="0" fontId="15" fillId="0" borderId="0" xfId="0" applyFont="1" applyFill="1" applyAlignment="1"/>
    <xf numFmtId="0" fontId="16" fillId="0" borderId="0" xfId="0" applyFont="1" applyFill="1" applyAlignment="1">
      <alignment horizontal="right" wrapText="1"/>
    </xf>
    <xf numFmtId="0" fontId="17" fillId="0" borderId="0" xfId="0" applyFont="1" applyFill="1" applyAlignment="1"/>
    <xf numFmtId="0" fontId="4" fillId="0" borderId="0" xfId="0" applyFont="1" applyFill="1" applyBorder="1" applyAlignment="1">
      <alignment vertical="center"/>
    </xf>
    <xf numFmtId="0" fontId="4" fillId="0" borderId="0" xfId="0" applyFont="1" applyFill="1" applyAlignment="1">
      <alignment horizontal="right" vertical="center" wrapText="1"/>
    </xf>
    <xf numFmtId="0" fontId="1" fillId="0" borderId="0" xfId="0" applyFont="1" applyFill="1" applyBorder="1" applyAlignment="1">
      <alignment horizontal="right"/>
    </xf>
    <xf numFmtId="0" fontId="2" fillId="2" borderId="2" xfId="0" applyFont="1" applyFill="1" applyBorder="1" applyAlignment="1"/>
    <xf numFmtId="0" fontId="2" fillId="0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4" fontId="4" fillId="0" borderId="1" xfId="0" applyNumberFormat="1" applyFont="1" applyFill="1" applyBorder="1" applyAlignment="1">
      <alignment horizontal="center"/>
    </xf>
    <xf numFmtId="4" fontId="9" fillId="0" borderId="1" xfId="0" applyNumberFormat="1" applyFont="1" applyFill="1" applyBorder="1" applyAlignment="1">
      <alignment horizontal="center" vertical="center"/>
    </xf>
    <xf numFmtId="4" fontId="0" fillId="0" borderId="1" xfId="0" applyNumberFormat="1" applyFont="1" applyFill="1" applyBorder="1" applyAlignment="1">
      <alignment horizontal="center" vertical="center"/>
    </xf>
    <xf numFmtId="4" fontId="13" fillId="0" borderId="1" xfId="0" applyNumberFormat="1" applyFont="1" applyFill="1" applyBorder="1" applyAlignment="1">
      <alignment horizontal="center" vertical="center"/>
    </xf>
    <xf numFmtId="0" fontId="18" fillId="0" borderId="0" xfId="0" applyFont="1" applyFill="1" applyBorder="1" applyAlignment="1">
      <alignment horizontal="center" vertical="center"/>
    </xf>
    <xf numFmtId="2" fontId="0" fillId="0" borderId="0" xfId="0" applyNumberFormat="1" applyFill="1" applyBorder="1" applyAlignment="1">
      <alignment horizontal="center" vertical="center"/>
    </xf>
    <xf numFmtId="0" fontId="0" fillId="0" borderId="0" xfId="0" applyFill="1" applyAlignment="1">
      <alignment horizontal="center"/>
    </xf>
    <xf numFmtId="0" fontId="2" fillId="2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left" vertical="top" wrapText="1"/>
    </xf>
    <xf numFmtId="0" fontId="4" fillId="2" borderId="1" xfId="0" applyFont="1" applyFill="1" applyBorder="1" applyAlignment="1">
      <alignment horizontal="center" vertical="top" wrapText="1"/>
    </xf>
    <xf numFmtId="4" fontId="4" fillId="2" borderId="1" xfId="0" applyNumberFormat="1" applyFont="1" applyFill="1" applyBorder="1" applyAlignment="1">
      <alignment horizontal="center" vertical="top" wrapText="1"/>
    </xf>
    <xf numFmtId="4" fontId="4" fillId="0" borderId="1" xfId="0" applyNumberFormat="1" applyFont="1" applyFill="1" applyBorder="1" applyAlignment="1">
      <alignment horizontal="center" vertical="top" wrapText="1"/>
    </xf>
    <xf numFmtId="0" fontId="20" fillId="0" borderId="0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wrapText="1"/>
    </xf>
    <xf numFmtId="0" fontId="4" fillId="0" borderId="0" xfId="0" applyFont="1" applyFill="1" applyAlignment="1">
      <alignment horizontal="right"/>
    </xf>
    <xf numFmtId="0" fontId="1" fillId="0" borderId="8" xfId="0" applyFont="1" applyFill="1" applyBorder="1" applyAlignment="1">
      <alignment horizontal="right" vertical="center" wrapText="1"/>
    </xf>
    <xf numFmtId="0" fontId="1" fillId="0" borderId="8" xfId="0" applyFont="1" applyFill="1" applyBorder="1" applyAlignment="1">
      <alignment horizontal="right" vertical="center"/>
    </xf>
    <xf numFmtId="4" fontId="9" fillId="0" borderId="1" xfId="0" applyNumberFormat="1" applyFont="1" applyFill="1" applyBorder="1" applyAlignment="1">
      <alignment horizontal="center" vertical="top" wrapText="1"/>
    </xf>
    <xf numFmtId="0" fontId="2" fillId="0" borderId="1" xfId="0" applyFont="1" applyFill="1" applyBorder="1" applyAlignment="1">
      <alignment horizontal="center" vertical="top" wrapText="1"/>
    </xf>
    <xf numFmtId="165" fontId="9" fillId="0" borderId="1" xfId="0" applyNumberFormat="1" applyFont="1" applyFill="1" applyBorder="1" applyAlignment="1">
      <alignment horizontal="center" vertical="top" wrapText="1"/>
    </xf>
    <xf numFmtId="0" fontId="0" fillId="0" borderId="0" xfId="0" applyFill="1" applyAlignment="1">
      <alignment vertical="top" wrapText="1"/>
    </xf>
    <xf numFmtId="4" fontId="0" fillId="0" borderId="0" xfId="0" applyNumberFormat="1" applyFill="1" applyAlignment="1">
      <alignment vertical="top" wrapText="1"/>
    </xf>
    <xf numFmtId="0" fontId="0" fillId="0" borderId="0" xfId="0" applyFill="1" applyAlignment="1">
      <alignment vertical="top" wrapText="1"/>
    </xf>
    <xf numFmtId="0" fontId="0" fillId="0" borderId="0" xfId="0" applyAlignment="1">
      <alignment vertical="top" wrapText="1"/>
    </xf>
    <xf numFmtId="0" fontId="4" fillId="2" borderId="1" xfId="0" applyFont="1" applyFill="1" applyBorder="1" applyAlignment="1">
      <alignment horizontal="center" vertical="center" wrapText="1"/>
    </xf>
    <xf numFmtId="2" fontId="0" fillId="0" borderId="0" xfId="0" applyNumberFormat="1" applyBorder="1" applyAlignment="1">
      <alignment vertical="top" wrapText="1"/>
    </xf>
    <xf numFmtId="0" fontId="0" fillId="0" borderId="0" xfId="0" applyBorder="1" applyAlignment="1">
      <alignment vertical="top" wrapText="1"/>
    </xf>
    <xf numFmtId="4" fontId="4" fillId="2" borderId="1" xfId="0" applyNumberFormat="1" applyFont="1" applyFill="1" applyBorder="1" applyAlignment="1">
      <alignment horizontal="center" vertical="center" wrapText="1"/>
    </xf>
    <xf numFmtId="4" fontId="9" fillId="0" borderId="1" xfId="0" applyNumberFormat="1" applyFont="1" applyFill="1" applyBorder="1" applyAlignment="1">
      <alignment horizontal="center" vertical="center" wrapText="1"/>
    </xf>
    <xf numFmtId="0" fontId="4" fillId="0" borderId="0" xfId="0" applyFont="1" applyFill="1" applyAlignment="1">
      <alignment vertical="top" wrapText="1"/>
    </xf>
    <xf numFmtId="0" fontId="4" fillId="0" borderId="0" xfId="0" applyFont="1" applyFill="1" applyBorder="1" applyAlignment="1">
      <alignment vertical="top" wrapText="1"/>
    </xf>
    <xf numFmtId="0" fontId="2" fillId="0" borderId="0" xfId="0" applyFont="1" applyFill="1" applyBorder="1" applyAlignment="1">
      <alignment horizontal="right" vertical="top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20" fillId="0" borderId="0" xfId="0" applyFont="1" applyAlignment="1">
      <alignment horizontal="right" wrapText="1"/>
    </xf>
    <xf numFmtId="0" fontId="20" fillId="0" borderId="0" xfId="0" applyFont="1" applyAlignment="1">
      <alignment horizontal="right"/>
    </xf>
    <xf numFmtId="0" fontId="2" fillId="0" borderId="0" xfId="0" applyFont="1" applyBorder="1" applyAlignment="1">
      <alignment horizontal="right"/>
    </xf>
    <xf numFmtId="0" fontId="2" fillId="0" borderId="8" xfId="0" applyFont="1" applyBorder="1" applyAlignment="1">
      <alignment horizontal="right" wrapText="1"/>
    </xf>
    <xf numFmtId="0" fontId="2" fillId="0" borderId="8" xfId="0" applyFont="1" applyBorder="1" applyAlignment="1">
      <alignment horizontal="right"/>
    </xf>
    <xf numFmtId="0" fontId="4" fillId="2" borderId="1" xfId="0" applyFont="1" applyFill="1" applyBorder="1" applyAlignment="1">
      <alignment horizontal="center" vertical="center"/>
    </xf>
    <xf numFmtId="0" fontId="4" fillId="0" borderId="0" xfId="0" applyFont="1" applyBorder="1" applyAlignment="1">
      <alignment horizontal="right" wrapText="1"/>
    </xf>
    <xf numFmtId="0" fontId="4" fillId="0" borderId="0" xfId="0" applyFont="1" applyBorder="1" applyAlignment="1">
      <alignment horizontal="right"/>
    </xf>
    <xf numFmtId="0" fontId="2" fillId="2" borderId="1" xfId="0" applyFont="1" applyFill="1" applyBorder="1" applyAlignment="1">
      <alignment horizontal="left"/>
    </xf>
    <xf numFmtId="4" fontId="4" fillId="0" borderId="1" xfId="0" applyNumberFormat="1" applyFont="1" applyBorder="1" applyAlignment="1">
      <alignment horizontal="center"/>
    </xf>
    <xf numFmtId="0" fontId="1" fillId="0" borderId="0" xfId="0" applyFont="1" applyAlignment="1">
      <alignment vertical="center"/>
    </xf>
    <xf numFmtId="0" fontId="4" fillId="0" borderId="0" xfId="0" applyFont="1" applyFill="1" applyBorder="1" applyAlignment="1">
      <alignment wrapText="1"/>
    </xf>
    <xf numFmtId="0" fontId="4" fillId="0" borderId="0" xfId="0" applyFont="1" applyFill="1" applyBorder="1" applyAlignment="1">
      <alignment horizontal="right" wrapText="1"/>
    </xf>
    <xf numFmtId="0" fontId="2" fillId="0" borderId="1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wrapText="1"/>
    </xf>
    <xf numFmtId="4" fontId="4" fillId="0" borderId="0" xfId="0" applyNumberFormat="1" applyFont="1" applyFill="1" applyBorder="1" applyAlignment="1">
      <alignment horizontal="center" vertical="center" wrapText="1"/>
    </xf>
    <xf numFmtId="4" fontId="4" fillId="0" borderId="5" xfId="0" applyNumberFormat="1" applyFont="1" applyFill="1" applyBorder="1" applyAlignment="1">
      <alignment horizontal="center" vertical="top" wrapText="1"/>
    </xf>
    <xf numFmtId="0" fontId="3" fillId="0" borderId="0" xfId="0" applyFont="1" applyFill="1" applyBorder="1" applyAlignment="1">
      <alignment horizontal="center" vertical="top" wrapText="1"/>
    </xf>
    <xf numFmtId="0" fontId="4" fillId="0" borderId="0" xfId="0" applyFont="1" applyFill="1" applyBorder="1" applyAlignment="1">
      <alignment horizontal="center" vertical="top" wrapText="1"/>
    </xf>
    <xf numFmtId="0" fontId="8" fillId="0" borderId="0" xfId="0" applyFont="1" applyFill="1" applyBorder="1" applyAlignment="1">
      <alignment horizontal="left" vertical="center" wrapText="1" indent="1"/>
    </xf>
    <xf numFmtId="0" fontId="4" fillId="0" borderId="0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4" fontId="4" fillId="0" borderId="0" xfId="0" applyNumberFormat="1" applyFont="1" applyFill="1" applyBorder="1" applyAlignment="1">
      <alignment horizontal="center"/>
    </xf>
    <xf numFmtId="0" fontId="18" fillId="0" borderId="0" xfId="0" applyFont="1" applyFill="1" applyBorder="1" applyAlignment="1">
      <alignment horizontal="center" vertical="top" wrapText="1"/>
    </xf>
    <xf numFmtId="0" fontId="0" fillId="0" borderId="0" xfId="0" applyFill="1" applyBorder="1" applyAlignment="1">
      <alignment horizontal="center" vertical="top" wrapText="1"/>
    </xf>
    <xf numFmtId="0" fontId="0" fillId="0" borderId="0" xfId="0" applyFill="1" applyBorder="1" applyAlignment="1">
      <alignment horizontal="center" vertical="center"/>
    </xf>
    <xf numFmtId="39" fontId="4" fillId="0" borderId="1" xfId="0" applyNumberFormat="1" applyFont="1" applyFill="1" applyBorder="1" applyAlignment="1">
      <alignment horizontal="center" vertical="center"/>
    </xf>
    <xf numFmtId="2" fontId="4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left" vertical="center"/>
    </xf>
    <xf numFmtId="0" fontId="4" fillId="0" borderId="0" xfId="0" applyFont="1" applyFill="1" applyBorder="1" applyAlignment="1"/>
    <xf numFmtId="0" fontId="20" fillId="0" borderId="0" xfId="0" applyFont="1" applyFill="1" applyBorder="1" applyAlignment="1">
      <alignment horizontal="right" wrapText="1"/>
    </xf>
    <xf numFmtId="0" fontId="20" fillId="0" borderId="0" xfId="0" applyFont="1" applyFill="1" applyBorder="1" applyAlignment="1">
      <alignment horizontal="right"/>
    </xf>
    <xf numFmtId="0" fontId="23" fillId="0" borderId="0" xfId="0" applyFont="1" applyFill="1" applyBorder="1" applyAlignment="1">
      <alignment horizontal="right" wrapText="1"/>
    </xf>
    <xf numFmtId="0" fontId="23" fillId="0" borderId="0" xfId="0" applyFont="1" applyFill="1" applyBorder="1" applyAlignment="1">
      <alignment horizontal="right"/>
    </xf>
    <xf numFmtId="0" fontId="4" fillId="0" borderId="0" xfId="0" applyFont="1" applyFill="1" applyBorder="1" applyAlignment="1">
      <alignment horizontal="right" vertical="center"/>
    </xf>
    <xf numFmtId="0" fontId="4" fillId="0" borderId="0" xfId="0" applyFont="1" applyFill="1" applyBorder="1" applyAlignment="1">
      <alignment horizontal="right"/>
    </xf>
    <xf numFmtId="2" fontId="0" fillId="0" borderId="0" xfId="0" applyNumberFormat="1"/>
    <xf numFmtId="4" fontId="0" fillId="0" borderId="0" xfId="0" applyNumberFormat="1" applyFont="1" applyFill="1" applyBorder="1" applyAlignment="1">
      <alignment horizontal="center" vertical="center"/>
    </xf>
    <xf numFmtId="0" fontId="2" fillId="2" borderId="1" xfId="0" applyFont="1" applyFill="1" applyBorder="1" applyAlignment="1">
      <alignment vertical="center"/>
    </xf>
    <xf numFmtId="4" fontId="4" fillId="0" borderId="1" xfId="0" applyNumberFormat="1" applyFont="1" applyFill="1" applyBorder="1" applyAlignment="1">
      <alignment vertical="center"/>
    </xf>
    <xf numFmtId="165" fontId="4" fillId="0" borderId="1" xfId="0" applyNumberFormat="1" applyFont="1" applyFill="1" applyBorder="1" applyAlignment="1">
      <alignment vertical="center"/>
    </xf>
    <xf numFmtId="0" fontId="4" fillId="0" borderId="0" xfId="0" applyFont="1" applyFill="1" applyAlignment="1">
      <alignment horizontal="left" vertical="center" wrapText="1"/>
    </xf>
    <xf numFmtId="0" fontId="4" fillId="0" borderId="0" xfId="0" applyFont="1" applyFill="1" applyBorder="1"/>
    <xf numFmtId="0" fontId="2" fillId="0" borderId="0" xfId="0" applyFont="1" applyFill="1" applyBorder="1" applyAlignment="1">
      <alignment horizontal="right" vertical="center"/>
    </xf>
    <xf numFmtId="0" fontId="9" fillId="2" borderId="1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right" vertical="center" wrapText="1"/>
    </xf>
    <xf numFmtId="4" fontId="2" fillId="0" borderId="1" xfId="0" applyNumberFormat="1" applyFont="1" applyFill="1" applyBorder="1" applyAlignment="1">
      <alignment vertical="center"/>
    </xf>
    <xf numFmtId="0" fontId="2" fillId="0" borderId="11" xfId="0" applyFont="1" applyFill="1" applyBorder="1" applyAlignment="1">
      <alignment vertical="center"/>
    </xf>
    <xf numFmtId="4" fontId="2" fillId="0" borderId="11" xfId="0" applyNumberFormat="1" applyFont="1" applyFill="1" applyBorder="1" applyAlignment="1">
      <alignment vertical="center"/>
    </xf>
    <xf numFmtId="4" fontId="4" fillId="0" borderId="11" xfId="0" applyNumberFormat="1" applyFont="1" applyFill="1" applyBorder="1" applyAlignment="1">
      <alignment horizontal="center" vertical="center"/>
    </xf>
    <xf numFmtId="0" fontId="1" fillId="0" borderId="0" xfId="0" applyFont="1" applyFill="1" applyBorder="1" applyAlignment="1">
      <alignment vertical="center"/>
    </xf>
    <xf numFmtId="0" fontId="2" fillId="3" borderId="0" xfId="0" applyFont="1" applyFill="1" applyBorder="1" applyAlignment="1">
      <alignment horizontal="right" vertical="center" wrapText="1"/>
    </xf>
    <xf numFmtId="0" fontId="4" fillId="0" borderId="0" xfId="0" applyFont="1" applyBorder="1" applyAlignment="1">
      <alignment horizontal="right" vertical="center" wrapText="1"/>
    </xf>
    <xf numFmtId="0" fontId="4" fillId="2" borderId="2" xfId="0" applyFont="1" applyFill="1" applyBorder="1" applyAlignment="1"/>
    <xf numFmtId="4" fontId="4" fillId="3" borderId="1" xfId="0" applyNumberFormat="1" applyFont="1" applyFill="1" applyBorder="1" applyAlignment="1">
      <alignment horizontal="center" vertical="center"/>
    </xf>
    <xf numFmtId="0" fontId="8" fillId="2" borderId="5" xfId="0" applyFont="1" applyFill="1" applyBorder="1" applyAlignment="1">
      <alignment horizontal="left" vertical="center" wrapText="1"/>
    </xf>
    <xf numFmtId="0" fontId="8" fillId="0" borderId="1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2" fontId="4" fillId="2" borderId="1" xfId="0" applyNumberFormat="1" applyFont="1" applyFill="1" applyBorder="1" applyAlignment="1">
      <alignment horizontal="center" vertical="center"/>
    </xf>
    <xf numFmtId="2" fontId="6" fillId="0" borderId="1" xfId="0" applyNumberFormat="1" applyFont="1" applyFill="1" applyBorder="1" applyAlignment="1">
      <alignment horizontal="center" vertical="center"/>
    </xf>
    <xf numFmtId="4" fontId="4" fillId="2" borderId="1" xfId="0" applyNumberFormat="1" applyFont="1" applyFill="1" applyBorder="1" applyAlignment="1">
      <alignment vertical="center"/>
    </xf>
    <xf numFmtId="0" fontId="4" fillId="0" borderId="1" xfId="0" applyFont="1" applyBorder="1" applyAlignment="1">
      <alignment horizontal="center" vertical="center"/>
    </xf>
    <xf numFmtId="0" fontId="4" fillId="2" borderId="1" xfId="0" applyFont="1" applyFill="1" applyBorder="1" applyAlignment="1">
      <alignment vertical="center"/>
    </xf>
    <xf numFmtId="0" fontId="20" fillId="0" borderId="0" xfId="0" applyFont="1" applyAlignment="1"/>
    <xf numFmtId="0" fontId="20" fillId="0" borderId="0" xfId="0" applyFont="1" applyAlignment="1">
      <alignment horizontal="center"/>
    </xf>
    <xf numFmtId="2" fontId="9" fillId="0" borderId="1" xfId="0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0" fontId="4" fillId="0" borderId="0" xfId="0" applyFont="1" applyFill="1" applyBorder="1" applyAlignment="1">
      <alignment horizontal="right" vertical="center" wrapText="1"/>
    </xf>
    <xf numFmtId="0" fontId="8" fillId="2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right" vertical="center"/>
    </xf>
    <xf numFmtId="0" fontId="2" fillId="2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vertical="top" wrapText="1"/>
    </xf>
    <xf numFmtId="0" fontId="4" fillId="0" borderId="0" xfId="0" applyFont="1" applyFill="1" applyBorder="1" applyAlignment="1">
      <alignment vertical="center" wrapText="1"/>
    </xf>
    <xf numFmtId="0" fontId="4" fillId="0" borderId="0" xfId="0" applyFont="1" applyBorder="1" applyAlignment="1">
      <alignment horizontal="right" wrapText="1"/>
    </xf>
    <xf numFmtId="0" fontId="4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 vertical="center" wrapText="1"/>
    </xf>
    <xf numFmtId="0" fontId="4" fillId="0" borderId="0" xfId="0" applyFont="1" applyFill="1" applyBorder="1" applyAlignment="1">
      <alignment horizontal="right" wrapText="1"/>
    </xf>
    <xf numFmtId="0" fontId="2" fillId="0" borderId="1" xfId="0" applyFont="1" applyFill="1" applyBorder="1" applyAlignment="1">
      <alignment horizontal="center" vertical="center" wrapText="1"/>
    </xf>
    <xf numFmtId="0" fontId="20" fillId="0" borderId="0" xfId="0" applyFont="1" applyFill="1" applyBorder="1" applyAlignment="1">
      <alignment horizontal="right" wrapText="1"/>
    </xf>
    <xf numFmtId="0" fontId="8" fillId="2" borderId="5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right"/>
    </xf>
    <xf numFmtId="0" fontId="1" fillId="0" borderId="0" xfId="0" applyFont="1" applyAlignment="1">
      <alignment vertical="center" wrapText="1"/>
    </xf>
    <xf numFmtId="0" fontId="4" fillId="0" borderId="0" xfId="0" applyFont="1" applyBorder="1" applyAlignment="1">
      <alignment horizontal="center"/>
    </xf>
    <xf numFmtId="0" fontId="4" fillId="0" borderId="8" xfId="0" applyFont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4" fillId="3" borderId="1" xfId="0" applyFont="1" applyFill="1" applyBorder="1" applyAlignment="1">
      <alignment horizontal="center" vertical="center"/>
    </xf>
    <xf numFmtId="4" fontId="4" fillId="2" borderId="1" xfId="0" applyNumberFormat="1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wrapText="1"/>
    </xf>
    <xf numFmtId="0" fontId="2" fillId="0" borderId="1" xfId="0" applyFont="1" applyFill="1" applyBorder="1" applyAlignment="1">
      <alignment horizontal="center" wrapText="1"/>
    </xf>
    <xf numFmtId="0" fontId="20" fillId="3" borderId="0" xfId="0" applyFont="1" applyFill="1" applyAlignment="1">
      <alignment horizontal="right" wrapText="1"/>
    </xf>
    <xf numFmtId="0" fontId="4" fillId="3" borderId="0" xfId="0" applyFont="1" applyFill="1" applyAlignment="1">
      <alignment horizontal="right"/>
    </xf>
    <xf numFmtId="0" fontId="2" fillId="3" borderId="0" xfId="0" applyFont="1" applyFill="1" applyAlignment="1">
      <alignment horizontal="left" vertical="center" wrapText="1"/>
    </xf>
    <xf numFmtId="0" fontId="4" fillId="3" borderId="0" xfId="0" applyFont="1" applyFill="1" applyAlignment="1">
      <alignment horizontal="left" vertical="center" wrapText="1"/>
    </xf>
    <xf numFmtId="0" fontId="4" fillId="0" borderId="0" xfId="0" applyFont="1" applyBorder="1" applyAlignment="1">
      <alignment horizontal="right" vertical="center"/>
    </xf>
    <xf numFmtId="0" fontId="2" fillId="0" borderId="0" xfId="0" applyFont="1" applyFill="1" applyBorder="1" applyAlignment="1">
      <alignment horizontal="left"/>
    </xf>
    <xf numFmtId="0" fontId="0" fillId="3" borderId="0" xfId="0" applyFill="1" applyAlignment="1">
      <alignment vertical="top" wrapText="1"/>
    </xf>
    <xf numFmtId="0" fontId="2" fillId="3" borderId="1" xfId="0" applyFont="1" applyFill="1" applyBorder="1" applyAlignment="1">
      <alignment horizontal="center" vertical="top" wrapText="1"/>
    </xf>
    <xf numFmtId="0" fontId="4" fillId="0" borderId="1" xfId="0" applyFont="1" applyFill="1" applyBorder="1" applyAlignment="1">
      <alignment horizontal="center" vertical="top" wrapText="1"/>
    </xf>
    <xf numFmtId="0" fontId="0" fillId="0" borderId="0" xfId="0" applyAlignment="1">
      <alignment vertical="center"/>
    </xf>
    <xf numFmtId="0" fontId="28" fillId="0" borderId="0" xfId="0" applyFont="1" applyAlignment="1">
      <alignment vertical="center"/>
    </xf>
    <xf numFmtId="0" fontId="2" fillId="0" borderId="5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4" fontId="9" fillId="0" borderId="5" xfId="0" applyNumberFormat="1" applyFont="1" applyFill="1" applyBorder="1" applyAlignment="1">
      <alignment horizontal="center" vertical="center" wrapText="1"/>
    </xf>
    <xf numFmtId="4" fontId="4" fillId="0" borderId="1" xfId="0" applyNumberFormat="1" applyFont="1" applyFill="1" applyBorder="1" applyAlignment="1">
      <alignment horizontal="center" vertical="center" wrapText="1"/>
    </xf>
    <xf numFmtId="4" fontId="9" fillId="0" borderId="4" xfId="0" applyNumberFormat="1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center" vertical="top" wrapText="1"/>
    </xf>
    <xf numFmtId="0" fontId="9" fillId="0" borderId="1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4" fontId="1" fillId="0" borderId="0" xfId="0" applyNumberFormat="1" applyFont="1" applyFill="1" applyBorder="1" applyAlignment="1">
      <alignment horizontal="center" vertical="top" wrapText="1"/>
    </xf>
    <xf numFmtId="0" fontId="24" fillId="0" borderId="0" xfId="0" applyFont="1" applyFill="1" applyBorder="1" applyAlignment="1">
      <alignment horizontal="center" vertical="top" wrapText="1"/>
    </xf>
    <xf numFmtId="4" fontId="9" fillId="0" borderId="1" xfId="0" applyNumberFormat="1" applyFont="1" applyBorder="1" applyAlignment="1">
      <alignment horizontal="center" vertical="top" wrapText="1"/>
    </xf>
    <xf numFmtId="4" fontId="9" fillId="0" borderId="5" xfId="0" applyNumberFormat="1" applyFont="1" applyFill="1" applyBorder="1" applyAlignment="1">
      <alignment horizontal="center" vertical="top" wrapText="1"/>
    </xf>
    <xf numFmtId="0" fontId="2" fillId="0" borderId="0" xfId="0" applyFont="1" applyFill="1" applyBorder="1" applyAlignment="1">
      <alignment vertical="top" wrapText="1"/>
    </xf>
    <xf numFmtId="0" fontId="4" fillId="0" borderId="0" xfId="0" applyFont="1" applyFill="1" applyBorder="1" applyAlignment="1">
      <alignment horizontal="right" vertical="top" wrapText="1"/>
    </xf>
    <xf numFmtId="0" fontId="2" fillId="0" borderId="8" xfId="0" applyFont="1" applyFill="1" applyBorder="1" applyAlignment="1">
      <alignment horizontal="right" vertical="top" wrapText="1"/>
    </xf>
    <xf numFmtId="0" fontId="2" fillId="0" borderId="8" xfId="0" applyFont="1" applyFill="1" applyBorder="1" applyAlignment="1">
      <alignment vertical="top" wrapText="1"/>
    </xf>
    <xf numFmtId="0" fontId="1" fillId="0" borderId="0" xfId="0" applyFont="1" applyAlignment="1"/>
    <xf numFmtId="0" fontId="1" fillId="0" borderId="0" xfId="0" applyFont="1" applyBorder="1" applyAlignment="1">
      <alignment vertical="center"/>
    </xf>
    <xf numFmtId="0" fontId="2" fillId="0" borderId="0" xfId="0" applyFont="1" applyFill="1" applyAlignment="1"/>
    <xf numFmtId="0" fontId="20" fillId="0" borderId="0" xfId="0" applyFont="1" applyFill="1" applyAlignment="1">
      <alignment horizontal="right" vertical="center" wrapText="1"/>
    </xf>
    <xf numFmtId="0" fontId="4" fillId="0" borderId="0" xfId="0" applyFont="1" applyFill="1" applyAlignment="1"/>
    <xf numFmtId="0" fontId="2" fillId="0" borderId="0" xfId="0" applyFont="1" applyFill="1" applyBorder="1" applyAlignment="1">
      <alignment horizontal="right" wrapText="1"/>
    </xf>
    <xf numFmtId="0" fontId="2" fillId="0" borderId="0" xfId="0" applyFont="1" applyFill="1" applyBorder="1" applyAlignment="1">
      <alignment horizontal="right"/>
    </xf>
    <xf numFmtId="0" fontId="2" fillId="0" borderId="8" xfId="0" applyFont="1" applyFill="1" applyBorder="1" applyAlignment="1">
      <alignment horizontal="right"/>
    </xf>
    <xf numFmtId="0" fontId="3" fillId="0" borderId="0" xfId="0" applyFont="1" applyFill="1" applyBorder="1" applyAlignment="1">
      <alignment horizontal="center" vertical="center"/>
    </xf>
    <xf numFmtId="2" fontId="4" fillId="0" borderId="0" xfId="0" applyNumberFormat="1" applyFont="1" applyFill="1" applyBorder="1" applyAlignment="1">
      <alignment horizontal="center" vertical="center"/>
    </xf>
    <xf numFmtId="4" fontId="9" fillId="2" borderId="1" xfId="0" applyNumberFormat="1" applyFont="1" applyFill="1" applyBorder="1" applyAlignment="1">
      <alignment horizontal="center" vertical="top" wrapText="1"/>
    </xf>
    <xf numFmtId="0" fontId="2" fillId="2" borderId="1" xfId="0" applyFont="1" applyFill="1" applyBorder="1" applyAlignment="1">
      <alignment horizontal="center" vertical="top" wrapText="1"/>
    </xf>
    <xf numFmtId="0" fontId="1" fillId="3" borderId="0" xfId="0" applyFont="1" applyFill="1" applyAlignment="1">
      <alignment vertical="center"/>
    </xf>
    <xf numFmtId="0" fontId="20" fillId="0" borderId="0" xfId="0" applyFont="1" applyFill="1" applyAlignment="1">
      <alignment horizontal="right" wrapText="1"/>
    </xf>
    <xf numFmtId="0" fontId="4" fillId="0" borderId="8" xfId="0" applyFont="1" applyFill="1" applyBorder="1" applyAlignment="1">
      <alignment horizontal="right" vertical="center" wrapText="1"/>
    </xf>
    <xf numFmtId="0" fontId="25" fillId="0" borderId="0" xfId="0" applyFont="1" applyFill="1" applyAlignment="1">
      <alignment horizontal="right" wrapText="1"/>
    </xf>
    <xf numFmtId="0" fontId="1" fillId="0" borderId="0" xfId="0" applyFont="1" applyFill="1" applyBorder="1" applyAlignment="1">
      <alignment horizontal="right" vertical="top" wrapText="1"/>
    </xf>
    <xf numFmtId="0" fontId="1" fillId="0" borderId="0" xfId="0" applyFont="1" applyFill="1" applyBorder="1" applyAlignment="1">
      <alignment vertical="top" wrapText="1"/>
    </xf>
    <xf numFmtId="0" fontId="1" fillId="0" borderId="8" xfId="0" applyFont="1" applyFill="1" applyBorder="1" applyAlignment="1">
      <alignment horizontal="right" vertical="top" wrapText="1"/>
    </xf>
    <xf numFmtId="14" fontId="0" fillId="0" borderId="0" xfId="0" applyNumberFormat="1" applyFill="1" applyAlignment="1">
      <alignment vertical="top" wrapText="1"/>
    </xf>
    <xf numFmtId="0" fontId="2" fillId="0" borderId="1" xfId="0" applyFont="1" applyFill="1" applyBorder="1" applyAlignment="1">
      <alignment horizontal="right" vertical="center" wrapText="1"/>
    </xf>
    <xf numFmtId="0" fontId="2" fillId="2" borderId="1" xfId="0" applyFont="1" applyFill="1" applyBorder="1" applyAlignment="1">
      <alignment horizontal="left" vertical="top" wrapText="1"/>
    </xf>
    <xf numFmtId="0" fontId="4" fillId="2" borderId="1" xfId="0" applyFont="1" applyFill="1" applyBorder="1" applyAlignment="1">
      <alignment horizontal="right" vertical="center" wrapText="1"/>
    </xf>
    <xf numFmtId="0" fontId="4" fillId="0" borderId="0" xfId="0" applyFont="1" applyFill="1" applyAlignment="1">
      <alignment vertical="center"/>
    </xf>
    <xf numFmtId="0" fontId="20" fillId="0" borderId="0" xfId="0" applyFont="1" applyAlignment="1">
      <alignment horizontal="center" wrapText="1"/>
    </xf>
    <xf numFmtId="0" fontId="2" fillId="0" borderId="0" xfId="0" applyFont="1" applyBorder="1" applyAlignment="1">
      <alignment horizontal="right" wrapText="1"/>
    </xf>
    <xf numFmtId="0" fontId="2" fillId="3" borderId="5" xfId="0" applyFont="1" applyFill="1" applyBorder="1" applyAlignment="1">
      <alignment horizontal="center" vertical="center" wrapText="1"/>
    </xf>
    <xf numFmtId="0" fontId="2" fillId="3" borderId="5" xfId="0" applyFont="1" applyFill="1" applyBorder="1" applyAlignment="1">
      <alignment horizontal="center" vertical="center"/>
    </xf>
    <xf numFmtId="0" fontId="4" fillId="0" borderId="0" xfId="0" applyFont="1" applyBorder="1" applyAlignment="1">
      <alignment horizontal="right" vertical="top" wrapText="1"/>
    </xf>
    <xf numFmtId="4" fontId="9" fillId="3" borderId="1" xfId="0" applyNumberFormat="1" applyFont="1" applyFill="1" applyBorder="1" applyAlignment="1">
      <alignment horizontal="center" vertical="top" wrapText="1"/>
    </xf>
    <xf numFmtId="0" fontId="20" fillId="0" borderId="0" xfId="0" applyFont="1" applyBorder="1" applyAlignment="1">
      <alignment horizontal="center" wrapText="1"/>
    </xf>
    <xf numFmtId="2" fontId="4" fillId="0" borderId="1" xfId="0" applyNumberFormat="1" applyFont="1" applyBorder="1" applyAlignment="1">
      <alignment horizontal="center"/>
    </xf>
    <xf numFmtId="4" fontId="4" fillId="0" borderId="1" xfId="0" applyNumberFormat="1" applyFont="1" applyBorder="1" applyAlignment="1">
      <alignment horizontal="center" vertical="center" wrapText="1"/>
    </xf>
    <xf numFmtId="4" fontId="4" fillId="3" borderId="1" xfId="0" applyNumberFormat="1" applyFont="1" applyFill="1" applyBorder="1" applyAlignment="1">
      <alignment horizontal="center" vertical="center" wrapText="1"/>
    </xf>
    <xf numFmtId="4" fontId="4" fillId="3" borderId="1" xfId="0" applyNumberFormat="1" applyFont="1" applyFill="1" applyBorder="1" applyAlignment="1">
      <alignment horizontal="center" vertical="top" wrapText="1"/>
    </xf>
    <xf numFmtId="0" fontId="4" fillId="2" borderId="1" xfId="0" applyFont="1" applyFill="1" applyBorder="1"/>
    <xf numFmtId="0" fontId="3" fillId="3" borderId="1" xfId="0" applyFont="1" applyFill="1" applyBorder="1" applyAlignment="1">
      <alignment horizontal="center" vertical="center" wrapText="1"/>
    </xf>
    <xf numFmtId="4" fontId="3" fillId="3" borderId="1" xfId="0" applyNumberFormat="1" applyFont="1" applyFill="1" applyBorder="1" applyAlignment="1">
      <alignment horizontal="center" vertical="top" wrapText="1"/>
    </xf>
    <xf numFmtId="0" fontId="2" fillId="0" borderId="0" xfId="0" applyFont="1" applyFill="1" applyBorder="1" applyAlignment="1">
      <alignment horizontal="right" vertical="center"/>
    </xf>
    <xf numFmtId="0" fontId="2" fillId="0" borderId="8" xfId="0" applyFont="1" applyFill="1" applyBorder="1" applyAlignment="1">
      <alignment horizontal="right" wrapText="1"/>
    </xf>
    <xf numFmtId="0" fontId="9" fillId="0" borderId="0" xfId="0" applyFont="1" applyFill="1" applyBorder="1" applyAlignment="1">
      <alignment horizontal="right" vertical="top" wrapText="1"/>
    </xf>
    <xf numFmtId="0" fontId="8" fillId="0" borderId="8" xfId="0" applyFont="1" applyFill="1" applyBorder="1" applyAlignment="1">
      <alignment horizontal="right" vertical="top" wrapText="1"/>
    </xf>
    <xf numFmtId="4" fontId="4" fillId="0" borderId="1" xfId="0" applyNumberFormat="1" applyFont="1" applyFill="1" applyBorder="1"/>
    <xf numFmtId="2" fontId="0" fillId="0" borderId="0" xfId="0" applyNumberFormat="1" applyBorder="1"/>
    <xf numFmtId="0" fontId="2" fillId="3" borderId="0" xfId="0" applyFont="1" applyFill="1" applyBorder="1" applyAlignment="1">
      <alignment horizontal="right" vertical="top" wrapText="1"/>
    </xf>
    <xf numFmtId="0" fontId="2" fillId="0" borderId="1" xfId="0" applyFont="1" applyBorder="1" applyAlignment="1">
      <alignment horizontal="center" vertical="center" wrapText="1"/>
    </xf>
    <xf numFmtId="4" fontId="4" fillId="4" borderId="1" xfId="0" applyNumberFormat="1" applyFont="1" applyFill="1" applyBorder="1" applyAlignment="1">
      <alignment horizontal="center"/>
    </xf>
    <xf numFmtId="4" fontId="8" fillId="0" borderId="1" xfId="0" applyNumberFormat="1" applyFont="1" applyFill="1" applyBorder="1" applyAlignment="1">
      <alignment horizontal="left" vertical="top" wrapText="1"/>
    </xf>
    <xf numFmtId="0" fontId="0" fillId="0" borderId="0" xfId="0" applyFill="1" applyBorder="1"/>
    <xf numFmtId="0" fontId="2" fillId="0" borderId="0" xfId="0" applyFont="1" applyFill="1" applyBorder="1" applyAlignment="1">
      <alignment vertical="center" wrapText="1"/>
    </xf>
    <xf numFmtId="165" fontId="4" fillId="0" borderId="0" xfId="0" applyNumberFormat="1" applyFont="1" applyFill="1" applyBorder="1" applyAlignment="1">
      <alignment horizontal="center" vertical="center"/>
    </xf>
    <xf numFmtId="167" fontId="4" fillId="0" borderId="0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wrapText="1"/>
    </xf>
    <xf numFmtId="0" fontId="23" fillId="0" borderId="0" xfId="0" applyFont="1" applyFill="1" applyAlignment="1">
      <alignment wrapText="1"/>
    </xf>
    <xf numFmtId="167" fontId="4" fillId="0" borderId="0" xfId="0" applyNumberFormat="1" applyFont="1" applyFill="1" applyBorder="1" applyAlignment="1">
      <alignment vertical="top" wrapText="1"/>
    </xf>
    <xf numFmtId="2" fontId="0" fillId="0" borderId="0" xfId="0" applyNumberFormat="1" applyFill="1" applyBorder="1" applyAlignment="1">
      <alignment horizontal="center"/>
    </xf>
    <xf numFmtId="0" fontId="2" fillId="0" borderId="0" xfId="0" applyFont="1" applyBorder="1" applyAlignment="1">
      <alignment horizontal="right" vertical="center"/>
    </xf>
    <xf numFmtId="0" fontId="8" fillId="0" borderId="15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 vertical="center" wrapText="1"/>
    </xf>
    <xf numFmtId="0" fontId="8" fillId="2" borderId="7" xfId="0" applyFont="1" applyFill="1" applyBorder="1" applyAlignment="1">
      <alignment horizontal="center" vertical="center" wrapText="1"/>
    </xf>
    <xf numFmtId="0" fontId="2" fillId="2" borderId="1" xfId="0" applyFont="1" applyFill="1" applyBorder="1"/>
    <xf numFmtId="4" fontId="36" fillId="0" borderId="16" xfId="1" applyNumberFormat="1" applyFont="1" applyBorder="1" applyAlignment="1">
      <alignment horizontal="center" vertical="center"/>
    </xf>
    <xf numFmtId="4" fontId="36" fillId="0" borderId="1" xfId="1" applyNumberFormat="1" applyFont="1" applyBorder="1" applyAlignment="1">
      <alignment horizontal="center" vertical="center"/>
    </xf>
    <xf numFmtId="4" fontId="36" fillId="3" borderId="16" xfId="1" applyNumberFormat="1" applyFont="1" applyFill="1" applyBorder="1" applyAlignment="1">
      <alignment horizontal="center" vertical="center"/>
    </xf>
    <xf numFmtId="4" fontId="36" fillId="0" borderId="17" xfId="1" applyNumberFormat="1" applyFont="1" applyBorder="1" applyAlignment="1">
      <alignment horizontal="center" vertical="center"/>
    </xf>
    <xf numFmtId="0" fontId="2" fillId="0" borderId="0" xfId="0" applyFont="1" applyBorder="1" applyAlignment="1">
      <alignment horizontal="right" vertical="center" wrapText="1"/>
    </xf>
    <xf numFmtId="4" fontId="36" fillId="0" borderId="1" xfId="1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center" vertical="top"/>
    </xf>
    <xf numFmtId="4" fontId="36" fillId="0" borderId="0" xfId="1" applyNumberFormat="1" applyFont="1" applyFill="1" applyBorder="1" applyAlignment="1">
      <alignment horizontal="center" vertical="center"/>
    </xf>
    <xf numFmtId="2" fontId="36" fillId="0" borderId="0" xfId="1" applyNumberFormat="1" applyFont="1" applyFill="1" applyBorder="1" applyAlignment="1">
      <alignment horizontal="center" vertical="center"/>
    </xf>
    <xf numFmtId="0" fontId="20" fillId="0" borderId="0" xfId="0" applyFont="1" applyFill="1" applyBorder="1" applyAlignment="1">
      <alignment horizontal="right" vertical="center" wrapText="1"/>
    </xf>
    <xf numFmtId="0" fontId="23" fillId="0" borderId="0" xfId="0" applyFont="1" applyFill="1" applyBorder="1" applyAlignment="1">
      <alignment horizontal="right" vertical="center" wrapText="1"/>
    </xf>
    <xf numFmtId="0" fontId="2" fillId="2" borderId="1" xfId="0" applyFont="1" applyFill="1" applyBorder="1" applyAlignment="1">
      <alignment wrapText="1"/>
    </xf>
    <xf numFmtId="0" fontId="2" fillId="0" borderId="8" xfId="0" applyFont="1" applyBorder="1" applyAlignment="1">
      <alignment horizontal="right" vertical="center"/>
    </xf>
    <xf numFmtId="4" fontId="4" fillId="0" borderId="1" xfId="2" applyNumberFormat="1" applyFont="1" applyBorder="1" applyAlignment="1">
      <alignment horizontal="center" vertical="center"/>
    </xf>
    <xf numFmtId="0" fontId="2" fillId="2" borderId="1" xfId="0" applyFont="1" applyFill="1" applyBorder="1" applyAlignment="1">
      <alignment vertical="top" wrapText="1"/>
    </xf>
    <xf numFmtId="0" fontId="37" fillId="0" borderId="0" xfId="0" applyFont="1" applyAlignment="1">
      <alignment wrapText="1"/>
    </xf>
    <xf numFmtId="0" fontId="8" fillId="0" borderId="3" xfId="0" applyFont="1" applyFill="1" applyBorder="1" applyAlignment="1">
      <alignment horizontal="center" vertical="center" wrapText="1"/>
    </xf>
    <xf numFmtId="4" fontId="4" fillId="3" borderId="1" xfId="0" applyNumberFormat="1" applyFont="1" applyFill="1" applyBorder="1" applyAlignment="1">
      <alignment horizontal="center"/>
    </xf>
    <xf numFmtId="0" fontId="2" fillId="0" borderId="0" xfId="0" applyFont="1" applyFill="1" applyAlignment="1">
      <alignment vertical="center" wrapText="1"/>
    </xf>
    <xf numFmtId="0" fontId="1" fillId="0" borderId="0" xfId="0" applyFont="1" applyFill="1" applyAlignment="1">
      <alignment vertical="center" wrapText="1"/>
    </xf>
    <xf numFmtId="0" fontId="20" fillId="0" borderId="0" xfId="0" applyFont="1" applyFill="1" applyAlignment="1">
      <alignment horizontal="right"/>
    </xf>
    <xf numFmtId="0" fontId="8" fillId="2" borderId="3" xfId="0" applyFont="1" applyFill="1" applyBorder="1" applyAlignment="1">
      <alignment horizontal="left" vertical="center"/>
    </xf>
    <xf numFmtId="4" fontId="9" fillId="4" borderId="1" xfId="0" applyNumberFormat="1" applyFont="1" applyFill="1" applyBorder="1" applyAlignment="1">
      <alignment horizontal="center" vertical="center"/>
    </xf>
    <xf numFmtId="0" fontId="8" fillId="2" borderId="3" xfId="0" applyFont="1" applyFill="1" applyBorder="1" applyAlignment="1">
      <alignment horizontal="left" vertical="center" wrapText="1"/>
    </xf>
    <xf numFmtId="0" fontId="8" fillId="0" borderId="0" xfId="0" applyFont="1" applyFill="1" applyBorder="1" applyAlignment="1">
      <alignment horizontal="left" vertical="center" wrapText="1"/>
    </xf>
    <xf numFmtId="4" fontId="4" fillId="0" borderId="0" xfId="0" applyNumberFormat="1" applyFont="1" applyFill="1" applyBorder="1" applyAlignment="1">
      <alignment horizontal="center" vertical="center"/>
    </xf>
    <xf numFmtId="4" fontId="4" fillId="0" borderId="1" xfId="0" applyNumberFormat="1" applyFont="1" applyBorder="1" applyAlignment="1">
      <alignment horizontal="center" vertical="top" wrapText="1"/>
    </xf>
    <xf numFmtId="0" fontId="4" fillId="0" borderId="1" xfId="0" applyFont="1" applyBorder="1" applyAlignment="1">
      <alignment horizontal="center" vertical="center" wrapText="1"/>
    </xf>
    <xf numFmtId="0" fontId="1" fillId="6" borderId="1" xfId="0" applyNumberFormat="1" applyFont="1" applyFill="1" applyBorder="1" applyAlignment="1">
      <alignment horizontal="left" vertical="top" wrapText="1"/>
    </xf>
    <xf numFmtId="0" fontId="1" fillId="6" borderId="1" xfId="0" applyNumberFormat="1" applyFont="1" applyFill="1" applyBorder="1" applyAlignment="1">
      <alignment horizontal="center" vertical="top" wrapText="1"/>
    </xf>
    <xf numFmtId="0" fontId="45" fillId="3" borderId="1" xfId="3" applyFill="1" applyBorder="1"/>
    <xf numFmtId="0" fontId="13" fillId="3" borderId="1" xfId="0" applyNumberFormat="1" applyFont="1" applyFill="1" applyBorder="1" applyAlignment="1">
      <alignment horizontal="left" vertical="top" wrapText="1"/>
    </xf>
    <xf numFmtId="0" fontId="0" fillId="3" borderId="1" xfId="0" applyFill="1" applyBorder="1" applyAlignment="1">
      <alignment vertical="top" wrapText="1"/>
    </xf>
    <xf numFmtId="0" fontId="0" fillId="3" borderId="1" xfId="0" applyFill="1" applyBorder="1" applyAlignment="1">
      <alignment horizontal="right" vertical="top" wrapText="1"/>
    </xf>
    <xf numFmtId="0" fontId="45" fillId="3" borderId="1" xfId="3" applyFill="1" applyBorder="1" applyAlignment="1">
      <alignment vertical="top" wrapText="1"/>
    </xf>
    <xf numFmtId="0" fontId="39" fillId="3" borderId="1" xfId="0" applyFont="1" applyFill="1" applyBorder="1" applyAlignment="1">
      <alignment vertical="top" wrapText="1"/>
    </xf>
    <xf numFmtId="0" fontId="13" fillId="3" borderId="1" xfId="0" applyNumberFormat="1" applyFont="1" applyFill="1" applyBorder="1" applyAlignment="1">
      <alignment horizontal="center" vertical="top" wrapText="1"/>
    </xf>
    <xf numFmtId="0" fontId="0" fillId="3" borderId="1" xfId="0" applyNumberFormat="1" applyFill="1" applyBorder="1" applyAlignment="1">
      <alignment horizontal="left" vertical="top" wrapText="1"/>
    </xf>
    <xf numFmtId="0" fontId="0" fillId="3" borderId="1" xfId="0" applyFont="1" applyFill="1" applyBorder="1" applyAlignment="1">
      <alignment vertical="top" wrapText="1"/>
    </xf>
    <xf numFmtId="0" fontId="0" fillId="3" borderId="1" xfId="0" applyFont="1" applyFill="1" applyBorder="1" applyAlignment="1">
      <alignment horizontal="right" vertical="top" wrapText="1"/>
    </xf>
    <xf numFmtId="0" fontId="0" fillId="0" borderId="0" xfId="0" applyFont="1" applyAlignment="1">
      <alignment vertical="top" wrapText="1"/>
    </xf>
    <xf numFmtId="0" fontId="45" fillId="0" borderId="1" xfId="3" applyFill="1" applyBorder="1" applyAlignment="1">
      <alignment vertical="top" wrapText="1"/>
    </xf>
    <xf numFmtId="0" fontId="0" fillId="0" borderId="1" xfId="0" applyFont="1" applyFill="1" applyBorder="1" applyAlignment="1">
      <alignment vertical="top" wrapText="1"/>
    </xf>
    <xf numFmtId="0" fontId="0" fillId="0" borderId="1" xfId="0" applyFont="1" applyFill="1" applyBorder="1" applyAlignment="1">
      <alignment horizontal="right" vertical="top" wrapText="1"/>
    </xf>
    <xf numFmtId="0" fontId="44" fillId="0" borderId="1" xfId="0" applyFont="1" applyFill="1" applyBorder="1" applyAlignment="1">
      <alignment vertical="top" wrapText="1"/>
    </xf>
    <xf numFmtId="0" fontId="45" fillId="3" borderId="1" xfId="3" applyFill="1" applyBorder="1" applyAlignment="1">
      <alignment horizontal="left" vertical="top" wrapText="1"/>
    </xf>
    <xf numFmtId="0" fontId="0" fillId="3" borderId="1" xfId="0" applyNumberFormat="1" applyFont="1" applyFill="1" applyBorder="1" applyAlignment="1">
      <alignment horizontal="left" vertical="top" wrapText="1"/>
    </xf>
    <xf numFmtId="0" fontId="45" fillId="0" borderId="0" xfId="3" applyAlignment="1">
      <alignment wrapText="1"/>
    </xf>
    <xf numFmtId="0" fontId="45" fillId="0" borderId="1" xfId="3" applyBorder="1" applyAlignment="1">
      <alignment wrapText="1"/>
    </xf>
    <xf numFmtId="0" fontId="0" fillId="3" borderId="1" xfId="0" applyNumberFormat="1" applyFont="1" applyFill="1" applyBorder="1" applyAlignment="1">
      <alignment horizontal="left" vertical="center" wrapText="1"/>
    </xf>
    <xf numFmtId="0" fontId="47" fillId="3" borderId="0" xfId="0" applyFont="1" applyFill="1" applyAlignment="1">
      <alignment vertical="top" wrapText="1"/>
    </xf>
    <xf numFmtId="0" fontId="48" fillId="3" borderId="0" xfId="3" applyFont="1" applyFill="1" applyAlignment="1">
      <alignment vertical="top" wrapText="1"/>
    </xf>
    <xf numFmtId="0" fontId="0" fillId="3" borderId="1" xfId="0" applyFill="1" applyBorder="1" applyAlignment="1">
      <alignment horizontal="center" vertical="top" wrapText="1"/>
    </xf>
    <xf numFmtId="0" fontId="0" fillId="3" borderId="1" xfId="0" applyFill="1" applyBorder="1" applyAlignment="1">
      <alignment horizontal="center" vertical="center" wrapText="1"/>
    </xf>
    <xf numFmtId="0" fontId="0" fillId="3" borderId="1" xfId="0" applyFont="1" applyFill="1" applyBorder="1" applyAlignment="1">
      <alignment horizontal="center" vertical="top" wrapText="1"/>
    </xf>
    <xf numFmtId="0" fontId="13" fillId="3" borderId="1" xfId="0" applyNumberFormat="1" applyFont="1" applyFill="1" applyBorder="1" applyAlignment="1">
      <alignment horizontal="left" vertical="center" wrapText="1"/>
    </xf>
    <xf numFmtId="0" fontId="0" fillId="3" borderId="1" xfId="0" applyFill="1" applyBorder="1" applyAlignment="1">
      <alignment horizontal="right" vertical="center" wrapText="1"/>
    </xf>
    <xf numFmtId="0" fontId="0" fillId="0" borderId="1" xfId="0" applyFont="1" applyFill="1" applyBorder="1" applyAlignment="1">
      <alignment horizontal="center" vertical="top" wrapText="1"/>
    </xf>
    <xf numFmtId="0" fontId="13" fillId="3" borderId="1" xfId="0" applyNumberFormat="1" applyFont="1" applyFill="1" applyBorder="1" applyAlignment="1">
      <alignment horizontal="center" vertical="center" wrapText="1"/>
    </xf>
    <xf numFmtId="0" fontId="45" fillId="3" borderId="1" xfId="3" applyFill="1" applyBorder="1" applyAlignment="1">
      <alignment vertical="center" wrapText="1"/>
    </xf>
    <xf numFmtId="0" fontId="0" fillId="3" borderId="1" xfId="0" applyFont="1" applyFill="1" applyBorder="1" applyAlignment="1">
      <alignment horizontal="right" vertical="center" wrapText="1"/>
    </xf>
    <xf numFmtId="0" fontId="1" fillId="0" borderId="0" xfId="0" applyFont="1" applyBorder="1" applyAlignment="1">
      <alignment horizontal="center" vertical="center"/>
    </xf>
    <xf numFmtId="0" fontId="0" fillId="3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" fillId="0" borderId="0" xfId="0" applyFont="1" applyFill="1" applyAlignment="1">
      <alignment wrapText="1"/>
    </xf>
    <xf numFmtId="0" fontId="1" fillId="0" borderId="0" xfId="0" applyFont="1" applyFill="1" applyBorder="1" applyAlignment="1">
      <alignment horizontal="right" vertical="center"/>
    </xf>
    <xf numFmtId="0" fontId="38" fillId="0" borderId="0" xfId="0" applyFont="1" applyFill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0" fontId="0" fillId="0" borderId="0" xfId="0" applyFont="1" applyFill="1" applyBorder="1" applyAlignment="1">
      <alignment horizontal="right" vertical="center" wrapText="1"/>
    </xf>
    <xf numFmtId="0" fontId="49" fillId="0" borderId="8" xfId="0" applyFont="1" applyFill="1" applyBorder="1" applyAlignment="1">
      <alignment horizontal="right" vertical="center" wrapText="1"/>
    </xf>
    <xf numFmtId="0" fontId="50" fillId="0" borderId="8" xfId="0" applyFont="1" applyFill="1" applyBorder="1" applyAlignment="1">
      <alignment horizontal="right" vertical="center" wrapText="1"/>
    </xf>
    <xf numFmtId="4" fontId="9" fillId="4" borderId="5" xfId="0" applyNumberFormat="1" applyFont="1" applyFill="1" applyBorder="1" applyAlignment="1">
      <alignment horizontal="center" vertical="top" wrapText="1"/>
    </xf>
    <xf numFmtId="4" fontId="9" fillId="4" borderId="1" xfId="0" applyNumberFormat="1" applyFont="1" applyFill="1" applyBorder="1" applyAlignment="1">
      <alignment horizontal="center" vertical="top" wrapText="1"/>
    </xf>
    <xf numFmtId="4" fontId="4" fillId="4" borderId="1" xfId="0" applyNumberFormat="1" applyFont="1" applyFill="1" applyBorder="1" applyAlignment="1">
      <alignment horizontal="center" vertical="top" wrapText="1"/>
    </xf>
    <xf numFmtId="0" fontId="4" fillId="0" borderId="0" xfId="0" applyFont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0" fillId="0" borderId="0" xfId="0" applyFill="1" applyAlignment="1">
      <alignment vertical="top" wrapText="1"/>
    </xf>
    <xf numFmtId="4" fontId="4" fillId="4" borderId="1" xfId="0" applyNumberFormat="1" applyFont="1" applyFill="1" applyBorder="1" applyAlignment="1">
      <alignment horizontal="center" vertical="center" wrapText="1"/>
    </xf>
    <xf numFmtId="4" fontId="4" fillId="4" borderId="5" xfId="0" applyNumberFormat="1" applyFont="1" applyFill="1" applyBorder="1" applyAlignment="1">
      <alignment horizontal="center" vertical="top" wrapText="1"/>
    </xf>
    <xf numFmtId="0" fontId="8" fillId="2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/>
    </xf>
    <xf numFmtId="0" fontId="20" fillId="0" borderId="0" xfId="0" applyFont="1" applyBorder="1" applyAlignment="1">
      <alignment horizontal="right" wrapText="1"/>
    </xf>
    <xf numFmtId="0" fontId="23" fillId="0" borderId="0" xfId="0" applyFont="1" applyBorder="1" applyAlignment="1">
      <alignment horizontal="right" wrapText="1"/>
    </xf>
    <xf numFmtId="0" fontId="23" fillId="0" borderId="0" xfId="0" applyFont="1" applyBorder="1" applyAlignment="1">
      <alignment horizontal="right"/>
    </xf>
    <xf numFmtId="0" fontId="8" fillId="0" borderId="3" xfId="0" applyFont="1" applyFill="1" applyBorder="1" applyAlignment="1">
      <alignment horizontal="center" vertical="center"/>
    </xf>
    <xf numFmtId="0" fontId="1" fillId="0" borderId="0" xfId="0" applyFont="1" applyAlignment="1">
      <alignment horizontal="right"/>
    </xf>
    <xf numFmtId="0" fontId="1" fillId="2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0" fontId="1" fillId="2" borderId="7" xfId="0" applyFont="1" applyFill="1" applyBorder="1"/>
    <xf numFmtId="4" fontId="13" fillId="0" borderId="1" xfId="0" applyNumberFormat="1" applyFont="1" applyBorder="1" applyAlignment="1">
      <alignment horizontal="center" vertical="center"/>
    </xf>
    <xf numFmtId="4" fontId="0" fillId="2" borderId="1" xfId="0" applyNumberFormat="1" applyFill="1" applyBorder="1" applyAlignment="1">
      <alignment horizontal="center" vertical="center"/>
    </xf>
    <xf numFmtId="1" fontId="18" fillId="0" borderId="1" xfId="0" applyNumberFormat="1" applyFont="1" applyBorder="1" applyAlignment="1">
      <alignment horizontal="center" vertical="center"/>
    </xf>
    <xf numFmtId="0" fontId="1" fillId="2" borderId="1" xfId="0" applyFont="1" applyFill="1" applyBorder="1"/>
    <xf numFmtId="4" fontId="0" fillId="0" borderId="1" xfId="0" applyNumberFormat="1" applyBorder="1" applyAlignment="1">
      <alignment horizontal="center"/>
    </xf>
    <xf numFmtId="1" fontId="18" fillId="0" borderId="0" xfId="0" applyNumberFormat="1" applyFont="1" applyFill="1" applyBorder="1" applyAlignment="1">
      <alignment vertical="center"/>
    </xf>
    <xf numFmtId="1" fontId="18" fillId="0" borderId="0" xfId="0" applyNumberFormat="1" applyFont="1" applyFill="1" applyBorder="1" applyAlignment="1">
      <alignment horizontal="center" vertical="center"/>
    </xf>
    <xf numFmtId="4" fontId="0" fillId="0" borderId="0" xfId="0" applyNumberFormat="1" applyFill="1" applyBorder="1" applyAlignment="1">
      <alignment horizontal="center" vertical="center"/>
    </xf>
    <xf numFmtId="4" fontId="13" fillId="0" borderId="0" xfId="0" applyNumberFormat="1" applyFont="1" applyFill="1" applyBorder="1" applyAlignment="1">
      <alignment horizontal="center" vertical="center"/>
    </xf>
    <xf numFmtId="0" fontId="25" fillId="0" borderId="0" xfId="0" applyFont="1" applyAlignment="1">
      <alignment horizontal="center" wrapText="1"/>
    </xf>
    <xf numFmtId="0" fontId="25" fillId="0" borderId="0" xfId="0" applyFont="1" applyAlignment="1">
      <alignment horizontal="center"/>
    </xf>
    <xf numFmtId="0" fontId="55" fillId="0" borderId="0" xfId="0" applyFont="1" applyBorder="1" applyAlignment="1">
      <alignment horizontal="center"/>
    </xf>
    <xf numFmtId="0" fontId="24" fillId="0" borderId="1" xfId="0" applyFont="1" applyFill="1" applyBorder="1" applyAlignment="1">
      <alignment horizontal="center" vertical="center" wrapText="1"/>
    </xf>
    <xf numFmtId="0" fontId="24" fillId="2" borderId="1" xfId="0" applyFont="1" applyFill="1" applyBorder="1" applyAlignment="1">
      <alignment horizontal="center" vertical="center" wrapText="1"/>
    </xf>
    <xf numFmtId="4" fontId="0" fillId="0" borderId="1" xfId="0" applyNumberFormat="1" applyFont="1" applyBorder="1" applyAlignment="1">
      <alignment horizontal="center"/>
    </xf>
    <xf numFmtId="4" fontId="0" fillId="2" borderId="1" xfId="0" applyNumberFormat="1" applyFill="1" applyBorder="1" applyAlignment="1">
      <alignment horizontal="center"/>
    </xf>
    <xf numFmtId="4" fontId="0" fillId="0" borderId="1" xfId="0" applyNumberFormat="1" applyFill="1" applyBorder="1" applyAlignment="1">
      <alignment horizontal="center"/>
    </xf>
    <xf numFmtId="0" fontId="42" fillId="2" borderId="1" xfId="0" applyFont="1" applyFill="1" applyBorder="1" applyAlignment="1">
      <alignment vertical="top" wrapText="1"/>
    </xf>
    <xf numFmtId="0" fontId="44" fillId="2" borderId="1" xfId="0" applyFont="1" applyFill="1" applyBorder="1" applyAlignment="1">
      <alignment vertical="top" wrapText="1"/>
    </xf>
    <xf numFmtId="0" fontId="40" fillId="5" borderId="1" xfId="0" applyFont="1" applyFill="1" applyBorder="1" applyAlignment="1">
      <alignment horizontal="center" vertical="top" wrapText="1"/>
    </xf>
    <xf numFmtId="0" fontId="41" fillId="5" borderId="1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center"/>
    </xf>
    <xf numFmtId="0" fontId="9" fillId="0" borderId="7" xfId="0" applyFont="1" applyFill="1" applyBorder="1" applyAlignment="1">
      <alignment horizontal="center" vertical="center"/>
    </xf>
    <xf numFmtId="0" fontId="8" fillId="2" borderId="1" xfId="0" applyFont="1" applyFill="1" applyBorder="1" applyAlignment="1">
      <alignment horizontal="center" vertical="center"/>
    </xf>
    <xf numFmtId="0" fontId="9" fillId="2" borderId="1" xfId="0" applyFont="1" applyFill="1" applyBorder="1" applyAlignment="1"/>
    <xf numFmtId="0" fontId="4" fillId="0" borderId="0" xfId="0" applyFont="1" applyFill="1" applyBorder="1" applyAlignment="1">
      <alignment horizontal="left"/>
    </xf>
    <xf numFmtId="0" fontId="2" fillId="0" borderId="0" xfId="0" applyFont="1" applyFill="1" applyAlignment="1">
      <alignment horizontal="left" vertical="center" wrapText="1"/>
    </xf>
    <xf numFmtId="0" fontId="2" fillId="0" borderId="0" xfId="0" applyFont="1" applyFill="1" applyAlignment="1">
      <alignment horizontal="left" vertical="center"/>
    </xf>
    <xf numFmtId="0" fontId="38" fillId="0" borderId="0" xfId="0" applyFont="1" applyFill="1" applyAlignment="1">
      <alignment horizontal="right" vertical="center" wrapText="1"/>
    </xf>
    <xf numFmtId="0" fontId="5" fillId="0" borderId="0" xfId="0" applyFont="1" applyFill="1" applyAlignment="1">
      <alignment horizontal="right" vertical="center" wrapText="1"/>
    </xf>
    <xf numFmtId="0" fontId="4" fillId="0" borderId="0" xfId="0" applyFont="1" applyFill="1" applyBorder="1" applyAlignment="1">
      <alignment horizontal="right" vertical="center" wrapText="1"/>
    </xf>
    <xf numFmtId="0" fontId="4" fillId="0" borderId="0" xfId="0" applyFont="1" applyFill="1" applyAlignment="1">
      <alignment horizontal="right" vertical="center" wrapText="1"/>
    </xf>
    <xf numFmtId="0" fontId="4" fillId="0" borderId="0" xfId="0" applyFont="1" applyFill="1" applyAlignment="1">
      <alignment horizontal="right" vertical="center"/>
    </xf>
    <xf numFmtId="0" fontId="8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/>
    </xf>
    <xf numFmtId="0" fontId="1" fillId="2" borderId="3" xfId="0" applyFont="1" applyFill="1" applyBorder="1" applyAlignment="1">
      <alignment horizontal="center"/>
    </xf>
    <xf numFmtId="0" fontId="8" fillId="0" borderId="4" xfId="0" applyFont="1" applyFill="1" applyBorder="1" applyAlignment="1">
      <alignment horizontal="center" vertical="center"/>
    </xf>
    <xf numFmtId="0" fontId="8" fillId="0" borderId="6" xfId="0" applyFont="1" applyFill="1" applyBorder="1" applyAlignment="1">
      <alignment horizontal="center" vertical="center"/>
    </xf>
    <xf numFmtId="0" fontId="9" fillId="2" borderId="1" xfId="0" applyFont="1" applyFill="1" applyBorder="1" applyAlignment="1">
      <alignment horizontal="center" vertical="center"/>
    </xf>
    <xf numFmtId="0" fontId="2" fillId="0" borderId="0" xfId="0" applyFont="1" applyAlignment="1">
      <alignment horizontal="left" vertical="center" wrapText="1"/>
    </xf>
    <xf numFmtId="0" fontId="2" fillId="0" borderId="0" xfId="0" applyFont="1" applyAlignment="1">
      <alignment horizontal="left" vertical="center"/>
    </xf>
    <xf numFmtId="0" fontId="11" fillId="3" borderId="0" xfId="0" applyFont="1" applyFill="1" applyAlignment="1">
      <alignment horizontal="right" vertical="center" wrapText="1"/>
    </xf>
    <xf numFmtId="0" fontId="11" fillId="3" borderId="0" xfId="0" applyFont="1" applyFill="1" applyAlignment="1">
      <alignment horizontal="right" vertical="center"/>
    </xf>
    <xf numFmtId="0" fontId="4" fillId="3" borderId="0" xfId="0" applyFont="1" applyFill="1" applyBorder="1" applyAlignment="1">
      <alignment horizontal="right" wrapText="1"/>
    </xf>
    <xf numFmtId="0" fontId="4" fillId="3" borderId="0" xfId="0" applyFont="1" applyFill="1" applyBorder="1" applyAlignment="1">
      <alignment horizontal="right"/>
    </xf>
    <xf numFmtId="0" fontId="4" fillId="3" borderId="0" xfId="0" applyFont="1" applyFill="1" applyBorder="1" applyAlignment="1">
      <alignment horizontal="right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wrapText="1"/>
    </xf>
    <xf numFmtId="0" fontId="1" fillId="2" borderId="3" xfId="0" applyFont="1" applyFill="1" applyBorder="1" applyAlignment="1">
      <alignment horizontal="center" wrapText="1"/>
    </xf>
    <xf numFmtId="0" fontId="8" fillId="0" borderId="7" xfId="0" applyFont="1" applyFill="1" applyBorder="1" applyAlignment="1">
      <alignment horizontal="center" vertical="center"/>
    </xf>
    <xf numFmtId="0" fontId="9" fillId="0" borderId="0" xfId="0" applyFont="1" applyFill="1" applyAlignment="1">
      <alignment horizontal="right" vertical="center" wrapText="1"/>
    </xf>
    <xf numFmtId="0" fontId="4" fillId="0" borderId="0" xfId="0" applyFont="1" applyFill="1" applyBorder="1" applyAlignment="1">
      <alignment horizontal="right"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/>
    </xf>
    <xf numFmtId="0" fontId="2" fillId="2" borderId="3" xfId="0" applyFont="1" applyFill="1" applyBorder="1" applyAlignment="1">
      <alignment horizontal="center"/>
    </xf>
    <xf numFmtId="0" fontId="2" fillId="0" borderId="4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top" wrapText="1"/>
    </xf>
    <xf numFmtId="0" fontId="4" fillId="0" borderId="0" xfId="0" applyFont="1" applyFill="1" applyAlignment="1">
      <alignment vertical="top" wrapText="1"/>
    </xf>
    <xf numFmtId="0" fontId="3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top" wrapText="1"/>
    </xf>
    <xf numFmtId="0" fontId="4" fillId="0" borderId="1" xfId="0" applyFont="1" applyFill="1" applyBorder="1" applyAlignment="1">
      <alignment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right" wrapText="1"/>
    </xf>
    <xf numFmtId="0" fontId="4" fillId="0" borderId="0" xfId="0" applyFont="1" applyFill="1" applyAlignment="1">
      <alignment horizontal="right"/>
    </xf>
    <xf numFmtId="0" fontId="4" fillId="0" borderId="0" xfId="0" applyFont="1" applyFill="1" applyBorder="1" applyAlignment="1">
      <alignment vertical="center" wrapText="1"/>
    </xf>
    <xf numFmtId="0" fontId="4" fillId="0" borderId="0" xfId="0" applyFont="1" applyFill="1" applyAlignment="1">
      <alignment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3" fillId="0" borderId="5" xfId="0" applyFont="1" applyFill="1" applyBorder="1" applyAlignment="1">
      <alignment horizontal="center" vertical="center" wrapText="1"/>
    </xf>
    <xf numFmtId="0" fontId="3" fillId="0" borderId="9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22" fillId="0" borderId="0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right" vertical="top" wrapText="1"/>
    </xf>
    <xf numFmtId="0" fontId="2" fillId="0" borderId="0" xfId="0" applyFont="1" applyFill="1" applyBorder="1" applyAlignment="1">
      <alignment horizontal="right" vertical="center" wrapText="1"/>
    </xf>
    <xf numFmtId="0" fontId="3" fillId="0" borderId="1" xfId="0" applyFont="1" applyBorder="1" applyAlignment="1">
      <alignment horizontal="center" vertical="center"/>
    </xf>
    <xf numFmtId="0" fontId="5" fillId="0" borderId="0" xfId="0" applyFont="1" applyAlignment="1">
      <alignment horizontal="right" vertical="center" wrapText="1"/>
    </xf>
    <xf numFmtId="0" fontId="5" fillId="0" borderId="0" xfId="0" applyFont="1" applyAlignment="1">
      <alignment horizontal="right" vertical="center"/>
    </xf>
    <xf numFmtId="0" fontId="4" fillId="0" borderId="0" xfId="0" applyFont="1" applyBorder="1" applyAlignment="1">
      <alignment horizontal="right" wrapText="1"/>
    </xf>
    <xf numFmtId="0" fontId="4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 vertical="center" wrapText="1"/>
    </xf>
    <xf numFmtId="0" fontId="3" fillId="0" borderId="0" xfId="0" applyFont="1" applyFill="1" applyBorder="1" applyAlignment="1">
      <alignment horizontal="left" vertical="center" wrapText="1"/>
    </xf>
    <xf numFmtId="0" fontId="3" fillId="0" borderId="0" xfId="0" applyFont="1" applyFill="1" applyBorder="1" applyAlignment="1">
      <alignment horizontal="left" wrapText="1"/>
    </xf>
    <xf numFmtId="0" fontId="5" fillId="0" borderId="0" xfId="0" applyFont="1" applyFill="1" applyBorder="1" applyAlignment="1">
      <alignment horizontal="right" vertical="center" wrapText="1"/>
    </xf>
    <xf numFmtId="0" fontId="4" fillId="0" borderId="0" xfId="0" applyFont="1" applyFill="1" applyBorder="1" applyAlignment="1">
      <alignment horizontal="right" wrapText="1"/>
    </xf>
    <xf numFmtId="0" fontId="2" fillId="0" borderId="1" xfId="0" applyFont="1" applyFill="1" applyBorder="1" applyAlignment="1">
      <alignment horizontal="center" vertical="center" wrapText="1"/>
    </xf>
    <xf numFmtId="0" fontId="3" fillId="0" borderId="7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left" vertical="top" wrapText="1"/>
    </xf>
    <xf numFmtId="0" fontId="4" fillId="0" borderId="0" xfId="0" applyFont="1" applyFill="1" applyAlignment="1">
      <alignment horizontal="left" vertical="top" wrapText="1"/>
    </xf>
    <xf numFmtId="0" fontId="5" fillId="0" borderId="0" xfId="0" applyFont="1" applyFill="1" applyAlignment="1">
      <alignment horizontal="right" vertical="center"/>
    </xf>
    <xf numFmtId="0" fontId="2" fillId="2" borderId="10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8" fillId="2" borderId="4" xfId="0" applyFont="1" applyFill="1" applyBorder="1" applyAlignment="1">
      <alignment horizontal="center" vertical="center"/>
    </xf>
    <xf numFmtId="0" fontId="8" fillId="2" borderId="6" xfId="0" applyFont="1" applyFill="1" applyBorder="1" applyAlignment="1">
      <alignment horizontal="center" vertical="center"/>
    </xf>
    <xf numFmtId="0" fontId="4" fillId="0" borderId="11" xfId="0" applyFont="1" applyFill="1" applyBorder="1" applyAlignment="1">
      <alignment vertical="top" wrapText="1"/>
    </xf>
    <xf numFmtId="0" fontId="2" fillId="2" borderId="5" xfId="0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center" vertical="center"/>
    </xf>
    <xf numFmtId="0" fontId="2" fillId="0" borderId="5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left" vertical="center" wrapText="1"/>
    </xf>
    <xf numFmtId="0" fontId="4" fillId="0" borderId="0" xfId="0" applyFont="1" applyFill="1" applyAlignment="1">
      <alignment horizontal="left" vertical="center"/>
    </xf>
    <xf numFmtId="0" fontId="22" fillId="0" borderId="0" xfId="0" applyFont="1" applyFill="1" applyAlignment="1">
      <alignment horizontal="right" vertical="center"/>
    </xf>
    <xf numFmtId="0" fontId="20" fillId="0" borderId="0" xfId="0" applyFont="1" applyFill="1" applyBorder="1" applyAlignment="1">
      <alignment horizontal="right" wrapText="1"/>
    </xf>
    <xf numFmtId="0" fontId="4" fillId="0" borderId="0" xfId="0" applyFont="1" applyFill="1" applyBorder="1" applyAlignment="1">
      <alignment horizontal="right"/>
    </xf>
    <xf numFmtId="0" fontId="19" fillId="0" borderId="0" xfId="0" applyFont="1" applyFill="1" applyAlignment="1">
      <alignment horizontal="right" vertical="top" wrapText="1"/>
    </xf>
    <xf numFmtId="0" fontId="0" fillId="0" borderId="0" xfId="0" applyFill="1" applyAlignment="1">
      <alignment vertical="top" wrapText="1"/>
    </xf>
    <xf numFmtId="0" fontId="2" fillId="2" borderId="10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8" fillId="2" borderId="5" xfId="0" applyFont="1" applyFill="1" applyBorder="1" applyAlignment="1">
      <alignment horizontal="center" vertical="center" wrapText="1"/>
    </xf>
    <xf numFmtId="0" fontId="8" fillId="2" borderId="7" xfId="0" applyFont="1" applyFill="1" applyBorder="1" applyAlignment="1">
      <alignment horizontal="center" vertical="center"/>
    </xf>
    <xf numFmtId="0" fontId="4" fillId="0" borderId="0" xfId="0" applyFont="1" applyAlignment="1">
      <alignment horizontal="left" vertical="center" wrapText="1"/>
    </xf>
    <xf numFmtId="0" fontId="4" fillId="0" borderId="0" xfId="0" applyFont="1" applyAlignment="1">
      <alignment horizontal="left" vertical="center"/>
    </xf>
    <xf numFmtId="0" fontId="2" fillId="0" borderId="0" xfId="0" applyFont="1" applyFill="1" applyAlignment="1">
      <alignment horizontal="right" wrapText="1"/>
    </xf>
    <xf numFmtId="0" fontId="2" fillId="0" borderId="0" xfId="0" applyFont="1" applyFill="1" applyAlignment="1">
      <alignment horizontal="right"/>
    </xf>
    <xf numFmtId="0" fontId="2" fillId="0" borderId="0" xfId="0" applyFont="1" applyFill="1" applyAlignment="1">
      <alignment horizontal="right" vertical="center" wrapText="1"/>
    </xf>
    <xf numFmtId="0" fontId="2" fillId="0" borderId="0" xfId="0" applyFont="1" applyFill="1" applyAlignment="1">
      <alignment horizontal="right" vertical="center"/>
    </xf>
    <xf numFmtId="0" fontId="8" fillId="2" borderId="5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/>
    </xf>
    <xf numFmtId="0" fontId="8" fillId="0" borderId="1" xfId="0" applyFont="1" applyFill="1" applyBorder="1" applyAlignment="1">
      <alignment horizontal="center" vertical="center"/>
    </xf>
    <xf numFmtId="0" fontId="30" fillId="0" borderId="0" xfId="0" applyFont="1" applyFill="1" applyAlignment="1">
      <alignment horizontal="right" vertical="center" wrapText="1"/>
    </xf>
    <xf numFmtId="0" fontId="2" fillId="0" borderId="0" xfId="0" applyFont="1" applyAlignment="1">
      <alignment horizontal="right"/>
    </xf>
    <xf numFmtId="0" fontId="5" fillId="0" borderId="0" xfId="0" applyFont="1" applyAlignment="1">
      <alignment horizontal="center" vertical="center" wrapText="1"/>
    </xf>
    <xf numFmtId="0" fontId="9" fillId="0" borderId="0" xfId="0" applyFont="1" applyAlignment="1">
      <alignment horizontal="right" wrapText="1"/>
    </xf>
    <xf numFmtId="0" fontId="9" fillId="0" borderId="0" xfId="0" applyFont="1" applyAlignment="1">
      <alignment horizontal="right"/>
    </xf>
    <xf numFmtId="0" fontId="9" fillId="0" borderId="0" xfId="0" applyFont="1" applyAlignment="1">
      <alignment horizontal="right" vertical="center" wrapText="1"/>
    </xf>
    <xf numFmtId="0" fontId="9" fillId="0" borderId="0" xfId="0" applyFont="1" applyAlignment="1">
      <alignment horizontal="right" vertical="center"/>
    </xf>
    <xf numFmtId="0" fontId="8" fillId="2" borderId="1" xfId="0" applyFont="1" applyFill="1" applyBorder="1" applyAlignment="1">
      <alignment horizontal="center"/>
    </xf>
    <xf numFmtId="0" fontId="5" fillId="0" borderId="0" xfId="0" applyFont="1" applyAlignment="1">
      <alignment horizontal="center" vertical="center"/>
    </xf>
    <xf numFmtId="0" fontId="2" fillId="0" borderId="0" xfId="0" applyFont="1" applyAlignment="1">
      <alignment horizontal="right" wrapText="1"/>
    </xf>
    <xf numFmtId="0" fontId="2" fillId="0" borderId="0" xfId="0" applyFont="1" applyAlignment="1">
      <alignment horizontal="right" vertical="center" wrapText="1"/>
    </xf>
    <xf numFmtId="0" fontId="2" fillId="0" borderId="0" xfId="0" applyFont="1" applyAlignment="1">
      <alignment horizontal="right" vertical="center"/>
    </xf>
    <xf numFmtId="0" fontId="5" fillId="0" borderId="0" xfId="0" applyFont="1" applyBorder="1" applyAlignment="1">
      <alignment horizontal="right" vertical="center" wrapText="1"/>
    </xf>
    <xf numFmtId="0" fontId="5" fillId="0" borderId="0" xfId="0" applyFont="1" applyBorder="1" applyAlignment="1">
      <alignment horizontal="right" vertical="center"/>
    </xf>
    <xf numFmtId="0" fontId="4" fillId="0" borderId="0" xfId="0" applyFont="1" applyBorder="1" applyAlignment="1">
      <alignment horizontal="right" vertical="center"/>
    </xf>
    <xf numFmtId="0" fontId="12" fillId="0" borderId="0" xfId="0" applyFont="1" applyBorder="1" applyAlignment="1">
      <alignment horizontal="right" vertical="center"/>
    </xf>
    <xf numFmtId="0" fontId="3" fillId="0" borderId="5" xfId="0" applyNumberFormat="1" applyFont="1" applyBorder="1" applyAlignment="1">
      <alignment horizontal="center" vertical="center"/>
    </xf>
    <xf numFmtId="0" fontId="3" fillId="0" borderId="9" xfId="0" applyNumberFormat="1" applyFont="1" applyBorder="1" applyAlignment="1">
      <alignment horizontal="center" vertical="center"/>
    </xf>
    <xf numFmtId="0" fontId="3" fillId="0" borderId="7" xfId="0" applyNumberFormat="1" applyFont="1" applyBorder="1" applyAlignment="1">
      <alignment horizontal="center" vertical="center"/>
    </xf>
    <xf numFmtId="0" fontId="3" fillId="0" borderId="5" xfId="0" applyNumberFormat="1" applyFont="1" applyBorder="1" applyAlignment="1">
      <alignment horizontal="center" vertical="center" wrapText="1"/>
    </xf>
    <xf numFmtId="0" fontId="2" fillId="0" borderId="0" xfId="0" applyFont="1" applyFill="1" applyBorder="1" applyAlignment="1">
      <alignment horizontal="left"/>
    </xf>
    <xf numFmtId="0" fontId="5" fillId="3" borderId="0" xfId="0" applyFont="1" applyFill="1" applyAlignment="1">
      <alignment horizontal="right" wrapText="1"/>
    </xf>
    <xf numFmtId="0" fontId="27" fillId="3" borderId="0" xfId="0" applyFont="1" applyFill="1" applyAlignment="1">
      <alignment horizontal="right"/>
    </xf>
    <xf numFmtId="0" fontId="9" fillId="3" borderId="0" xfId="0" applyFont="1" applyFill="1" applyAlignment="1">
      <alignment horizontal="right" wrapText="1"/>
    </xf>
    <xf numFmtId="0" fontId="4" fillId="3" borderId="0" xfId="0" applyFont="1" applyFill="1" applyAlignment="1">
      <alignment horizontal="right" vertical="center" wrapText="1"/>
    </xf>
    <xf numFmtId="0" fontId="4" fillId="3" borderId="0" xfId="0" applyFont="1" applyFill="1" applyAlignment="1">
      <alignment horizontal="right" vertical="center"/>
    </xf>
    <xf numFmtId="166" fontId="3" fillId="0" borderId="5" xfId="0" applyNumberFormat="1" applyFont="1" applyFill="1" applyBorder="1" applyAlignment="1">
      <alignment horizontal="center" vertical="center"/>
    </xf>
    <xf numFmtId="166" fontId="3" fillId="0" borderId="9" xfId="0" applyNumberFormat="1" applyFont="1" applyFill="1" applyBorder="1" applyAlignment="1">
      <alignment horizontal="center" vertical="center"/>
    </xf>
    <xf numFmtId="166" fontId="3" fillId="0" borderId="7" xfId="0" applyNumberFormat="1" applyFont="1" applyFill="1" applyBorder="1" applyAlignment="1">
      <alignment horizontal="center" vertical="center"/>
    </xf>
    <xf numFmtId="0" fontId="8" fillId="2" borderId="12" xfId="0" applyFont="1" applyFill="1" applyBorder="1" applyAlignment="1">
      <alignment horizontal="center" vertical="center" wrapText="1"/>
    </xf>
    <xf numFmtId="0" fontId="8" fillId="2" borderId="11" xfId="0" applyFont="1" applyFill="1" applyBorder="1" applyAlignment="1">
      <alignment horizontal="center" vertical="center" wrapText="1"/>
    </xf>
    <xf numFmtId="0" fontId="8" fillId="2" borderId="4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center" vertical="center" wrapText="1"/>
    </xf>
    <xf numFmtId="0" fontId="5" fillId="0" borderId="0" xfId="0" applyFont="1" applyFill="1" applyAlignment="1">
      <alignment horizontal="center" vertical="center"/>
    </xf>
    <xf numFmtId="0" fontId="2" fillId="0" borderId="0" xfId="0" applyFont="1" applyFill="1" applyBorder="1" applyAlignment="1">
      <alignment horizontal="center" vertical="top" wrapText="1"/>
    </xf>
    <xf numFmtId="0" fontId="3" fillId="0" borderId="12" xfId="0" applyFont="1" applyFill="1" applyBorder="1" applyAlignment="1">
      <alignment horizontal="center" vertical="center" wrapText="1"/>
    </xf>
    <xf numFmtId="0" fontId="3" fillId="0" borderId="13" xfId="0" applyFont="1" applyFill="1" applyBorder="1" applyAlignment="1">
      <alignment horizontal="center" vertical="center" wrapText="1"/>
    </xf>
    <xf numFmtId="0" fontId="3" fillId="0" borderId="14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right" vertical="top" wrapText="1"/>
    </xf>
    <xf numFmtId="0" fontId="3" fillId="0" borderId="1" xfId="0" applyFont="1" applyFill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4" fillId="0" borderId="0" xfId="0" applyFont="1" applyAlignment="1">
      <alignment horizontal="right" vertical="center"/>
    </xf>
    <xf numFmtId="0" fontId="4" fillId="0" borderId="0" xfId="0" applyFont="1" applyAlignment="1">
      <alignment horizontal="right" vertical="center" wrapText="1"/>
    </xf>
    <xf numFmtId="0" fontId="4" fillId="0" borderId="0" xfId="0" applyFont="1" applyAlignment="1">
      <alignment horizontal="right" wrapText="1"/>
    </xf>
    <xf numFmtId="0" fontId="4" fillId="0" borderId="0" xfId="0" applyFont="1" applyAlignment="1">
      <alignment horizontal="right"/>
    </xf>
    <xf numFmtId="0" fontId="8" fillId="2" borderId="1" xfId="0" applyFont="1" applyFill="1" applyBorder="1" applyAlignment="1">
      <alignment horizontal="center" vertical="top" wrapText="1"/>
    </xf>
    <xf numFmtId="0" fontId="9" fillId="2" borderId="1" xfId="0" applyFont="1" applyFill="1" applyBorder="1"/>
    <xf numFmtId="1" fontId="3" fillId="0" borderId="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top" wrapText="1"/>
    </xf>
    <xf numFmtId="0" fontId="9" fillId="0" borderId="1" xfId="0" applyFont="1" applyFill="1" applyBorder="1"/>
    <xf numFmtId="0" fontId="12" fillId="0" borderId="0" xfId="0" applyFont="1" applyFill="1" applyAlignment="1">
      <alignment horizontal="center" vertical="center" wrapText="1"/>
    </xf>
    <xf numFmtId="0" fontId="4" fillId="0" borderId="0" xfId="0" applyFont="1" applyBorder="1" applyAlignment="1">
      <alignment horizontal="right" vertical="top" wrapText="1"/>
    </xf>
    <xf numFmtId="0" fontId="9" fillId="0" borderId="1" xfId="0" applyFont="1" applyBorder="1"/>
    <xf numFmtId="0" fontId="3" fillId="3" borderId="5" xfId="0" applyFont="1" applyFill="1" applyBorder="1" applyAlignment="1">
      <alignment horizontal="center" vertical="center" wrapText="1"/>
    </xf>
    <xf numFmtId="0" fontId="3" fillId="3" borderId="9" xfId="0" applyFont="1" applyFill="1" applyBorder="1" applyAlignment="1">
      <alignment horizontal="center" vertical="center" wrapText="1"/>
    </xf>
    <xf numFmtId="0" fontId="3" fillId="3" borderId="7" xfId="0" applyFont="1" applyFill="1" applyBorder="1" applyAlignment="1">
      <alignment horizontal="center" vertical="center" wrapText="1"/>
    </xf>
    <xf numFmtId="0" fontId="2" fillId="3" borderId="5" xfId="0" applyFont="1" applyFill="1" applyBorder="1" applyAlignment="1">
      <alignment horizontal="center" vertical="top" wrapText="1"/>
    </xf>
    <xf numFmtId="0" fontId="2" fillId="3" borderId="9" xfId="0" applyFont="1" applyFill="1" applyBorder="1" applyAlignment="1">
      <alignment horizontal="center" vertical="top" wrapText="1"/>
    </xf>
    <xf numFmtId="0" fontId="2" fillId="3" borderId="7" xfId="0" applyFont="1" applyFill="1" applyBorder="1" applyAlignment="1">
      <alignment horizontal="center" vertical="top" wrapText="1"/>
    </xf>
    <xf numFmtId="0" fontId="3" fillId="3" borderId="1" xfId="0" applyFont="1" applyFill="1" applyBorder="1" applyAlignment="1">
      <alignment horizontal="center" vertical="center" wrapText="1"/>
    </xf>
    <xf numFmtId="0" fontId="5" fillId="0" borderId="0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left"/>
    </xf>
    <xf numFmtId="0" fontId="27" fillId="0" borderId="0" xfId="0" applyFont="1" applyFill="1" applyAlignment="1">
      <alignment horizontal="right" vertical="center"/>
    </xf>
    <xf numFmtId="0" fontId="9" fillId="0" borderId="0" xfId="0" applyFont="1" applyFill="1" applyAlignment="1">
      <alignment horizontal="right" wrapText="1"/>
    </xf>
    <xf numFmtId="0" fontId="2" fillId="2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vertical="top" wrapText="1"/>
    </xf>
    <xf numFmtId="0" fontId="20" fillId="0" borderId="0" xfId="0" applyFont="1" applyFill="1" applyAlignment="1">
      <alignment horizontal="right" wrapText="1"/>
    </xf>
    <xf numFmtId="0" fontId="9" fillId="0" borderId="0" xfId="0" applyFont="1" applyFill="1" applyBorder="1" applyAlignment="1">
      <alignment horizontal="right" vertical="top" wrapText="1"/>
    </xf>
    <xf numFmtId="0" fontId="9" fillId="0" borderId="0" xfId="0" applyFont="1" applyFill="1" applyBorder="1" applyAlignment="1">
      <alignment horizontal="right" vertical="center" wrapText="1"/>
    </xf>
    <xf numFmtId="0" fontId="8" fillId="2" borderId="2" xfId="0" applyFont="1" applyFill="1" applyBorder="1" applyAlignment="1">
      <alignment horizontal="center" vertical="top" wrapText="1"/>
    </xf>
    <xf numFmtId="0" fontId="30" fillId="0" borderId="0" xfId="0" applyFont="1" applyFill="1" applyBorder="1" applyAlignment="1">
      <alignment horizontal="right" vertical="center" wrapText="1"/>
    </xf>
    <xf numFmtId="0" fontId="3" fillId="0" borderId="9" xfId="0" applyFont="1" applyFill="1" applyBorder="1" applyAlignment="1">
      <alignment horizontal="center" vertical="center"/>
    </xf>
    <xf numFmtId="0" fontId="6" fillId="0" borderId="9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4" fillId="0" borderId="0" xfId="0" applyFont="1" applyFill="1" applyAlignment="1">
      <alignment horizontal="left"/>
    </xf>
    <xf numFmtId="0" fontId="3" fillId="0" borderId="12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14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wrapText="1"/>
    </xf>
    <xf numFmtId="0" fontId="2" fillId="2" borderId="2" xfId="0" applyFont="1" applyFill="1" applyBorder="1" applyAlignment="1">
      <alignment horizontal="center" wrapText="1"/>
    </xf>
    <xf numFmtId="0" fontId="2" fillId="2" borderId="3" xfId="0" applyFont="1" applyFill="1" applyBorder="1" applyAlignment="1">
      <alignment horizontal="center" wrapText="1"/>
    </xf>
    <xf numFmtId="0" fontId="3" fillId="0" borderId="5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27" fillId="0" borderId="0" xfId="0" applyFont="1" applyFill="1" applyBorder="1" applyAlignment="1">
      <alignment horizontal="right" vertical="center" wrapText="1"/>
    </xf>
    <xf numFmtId="0" fontId="6" fillId="0" borderId="5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2" fillId="2" borderId="1" xfId="0" applyFont="1" applyFill="1" applyBorder="1" applyAlignment="1">
      <alignment horizontal="left" vertical="center"/>
    </xf>
    <xf numFmtId="0" fontId="0" fillId="0" borderId="0" xfId="0" applyFill="1" applyAlignment="1">
      <alignment horizontal="left" vertical="center" wrapText="1"/>
    </xf>
    <xf numFmtId="0" fontId="0" fillId="0" borderId="0" xfId="0" applyFill="1" applyAlignment="1">
      <alignment horizontal="left" vertical="center"/>
    </xf>
    <xf numFmtId="0" fontId="26" fillId="0" borderId="0" xfId="0" applyFont="1" applyFill="1" applyAlignment="1">
      <alignment horizontal="right" vertical="center" wrapText="1"/>
    </xf>
    <xf numFmtId="0" fontId="21" fillId="0" borderId="0" xfId="0" applyFont="1" applyFill="1" applyBorder="1" applyAlignment="1">
      <alignment horizontal="right" vertical="center" wrapText="1"/>
    </xf>
    <xf numFmtId="0" fontId="51" fillId="0" borderId="0" xfId="0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0" fontId="0" fillId="0" borderId="0" xfId="0" applyFont="1" applyFill="1" applyBorder="1" applyAlignment="1">
      <alignment horizontal="right" vertical="center" wrapText="1"/>
    </xf>
    <xf numFmtId="0" fontId="9" fillId="0" borderId="1" xfId="0" applyFont="1" applyFill="1" applyBorder="1" applyAlignment="1">
      <alignment vertical="top" wrapText="1"/>
    </xf>
    <xf numFmtId="0" fontId="9" fillId="0" borderId="0" xfId="0" applyFont="1" applyBorder="1" applyAlignment="1">
      <alignment horizontal="right" vertical="center" wrapText="1"/>
    </xf>
    <xf numFmtId="0" fontId="4" fillId="0" borderId="8" xfId="0" applyFont="1" applyBorder="1" applyAlignment="1">
      <alignment horizontal="right" vertical="center"/>
    </xf>
    <xf numFmtId="0" fontId="53" fillId="0" borderId="0" xfId="0" applyFont="1" applyAlignment="1">
      <alignment horizontal="right" vertical="center" wrapText="1"/>
    </xf>
    <xf numFmtId="0" fontId="53" fillId="0" borderId="0" xfId="0" applyFont="1" applyAlignment="1">
      <alignment horizontal="right" vertical="center"/>
    </xf>
    <xf numFmtId="0" fontId="1" fillId="0" borderId="0" xfId="0" applyFont="1" applyAlignment="1">
      <alignment horizontal="right"/>
    </xf>
    <xf numFmtId="0" fontId="1" fillId="0" borderId="0" xfId="0" applyFont="1" applyAlignment="1">
      <alignment horizontal="right" wrapText="1"/>
    </xf>
    <xf numFmtId="1" fontId="18" fillId="0" borderId="5" xfId="0" applyNumberFormat="1" applyFont="1" applyBorder="1" applyAlignment="1">
      <alignment horizontal="center" vertical="center"/>
    </xf>
    <xf numFmtId="1" fontId="18" fillId="0" borderId="9" xfId="0" applyNumberFormat="1" applyFont="1" applyBorder="1" applyAlignment="1">
      <alignment horizontal="center" vertical="center"/>
    </xf>
    <xf numFmtId="1" fontId="18" fillId="0" borderId="7" xfId="0" applyNumberFormat="1" applyFont="1" applyBorder="1" applyAlignment="1">
      <alignment horizontal="center" vertical="center"/>
    </xf>
    <xf numFmtId="0" fontId="1" fillId="0" borderId="0" xfId="0" applyFont="1" applyAlignment="1">
      <alignment horizontal="left" vertical="center"/>
    </xf>
    <xf numFmtId="1" fontId="18" fillId="0" borderId="1" xfId="0" applyNumberFormat="1" applyFont="1" applyBorder="1" applyAlignment="1">
      <alignment horizontal="center" vertical="center"/>
    </xf>
    <xf numFmtId="0" fontId="24" fillId="0" borderId="0" xfId="0" applyFont="1" applyAlignment="1">
      <alignment horizontal="right" wrapText="1"/>
    </xf>
    <xf numFmtId="0" fontId="24" fillId="0" borderId="0" xfId="0" applyFont="1" applyAlignment="1">
      <alignment horizontal="right"/>
    </xf>
    <xf numFmtId="0" fontId="24" fillId="0" borderId="0" xfId="0" applyFont="1" applyBorder="1" applyAlignment="1">
      <alignment horizontal="right" vertical="center" wrapText="1"/>
    </xf>
    <xf numFmtId="0" fontId="55" fillId="0" borderId="0" xfId="0" applyFont="1" applyBorder="1" applyAlignment="1">
      <alignment horizontal="center"/>
    </xf>
    <xf numFmtId="0" fontId="24" fillId="2" borderId="1" xfId="0" applyFont="1" applyFill="1" applyBorder="1" applyAlignment="1">
      <alignment horizontal="center" vertical="center" wrapText="1"/>
    </xf>
    <xf numFmtId="0" fontId="24" fillId="2" borderId="1" xfId="0" applyFont="1" applyFill="1" applyBorder="1" applyAlignment="1">
      <alignment horizontal="center"/>
    </xf>
  </cellXfs>
  <cellStyles count="4">
    <cellStyle name="Гиперссылка" xfId="3" builtinId="8"/>
    <cellStyle name="Обычный" xfId="0" builtinId="0"/>
    <cellStyle name="Обычный 2" xfId="1"/>
    <cellStyle name="Финансовый" xfId="2" builtinId="3"/>
  </cellStyles>
  <dxfs count="0"/>
  <tableStyles count="0" defaultTableStyle="TableStyleMedium2" defaultPivotStyle="PivotStyleLight16"/>
  <colors>
    <mruColors>
      <color rgb="FFEBFF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calcChain" Target="calcChain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5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9.png"/><Relationship Id="rId1" Type="http://schemas.openxmlformats.org/officeDocument/2006/relationships/image" Target="../media/image8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10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11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12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13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14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15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16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17.pn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18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19.png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1.png"/><Relationship Id="rId1" Type="http://schemas.openxmlformats.org/officeDocument/2006/relationships/image" Target="../media/image20.png"/></Relationships>
</file>

<file path=xl/drawings/_rels/drawing1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3.png"/><Relationship Id="rId1" Type="http://schemas.openxmlformats.org/officeDocument/2006/relationships/image" Target="../media/image22.pn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24.pn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25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26.png"/></Relationships>
</file>

<file path=xl/drawings/_rels/drawing2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8.png"/><Relationship Id="rId1" Type="http://schemas.openxmlformats.org/officeDocument/2006/relationships/image" Target="../media/image27.png"/></Relationships>
</file>

<file path=xl/drawings/_rels/drawing2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30.png"/><Relationship Id="rId1" Type="http://schemas.openxmlformats.org/officeDocument/2006/relationships/image" Target="../media/image29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31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32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32.png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34.png"/><Relationship Id="rId1" Type="http://schemas.openxmlformats.org/officeDocument/2006/relationships/image" Target="../media/image33.png"/></Relationships>
</file>

<file path=xl/drawings/_rels/drawing2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36.png"/><Relationship Id="rId1" Type="http://schemas.openxmlformats.org/officeDocument/2006/relationships/image" Target="../media/image35.png"/></Relationships>
</file>

<file path=xl/drawings/_rels/drawing2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38.png"/><Relationship Id="rId1" Type="http://schemas.openxmlformats.org/officeDocument/2006/relationships/image" Target="../media/image37.png"/></Relationships>
</file>

<file path=xl/drawings/_rels/drawing30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40.png"/><Relationship Id="rId1" Type="http://schemas.openxmlformats.org/officeDocument/2006/relationships/image" Target="../media/image39.png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42.png"/><Relationship Id="rId1" Type="http://schemas.openxmlformats.org/officeDocument/2006/relationships/image" Target="../media/image41.png"/></Relationships>
</file>

<file path=xl/drawings/_rels/drawing3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4.png"/><Relationship Id="rId2" Type="http://schemas.openxmlformats.org/officeDocument/2006/relationships/image" Target="../media/image43.png"/><Relationship Id="rId1" Type="http://schemas.openxmlformats.org/officeDocument/2006/relationships/image" Target="../media/image3.jp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5.png"/><Relationship Id="rId1" Type="http://schemas.openxmlformats.org/officeDocument/2006/relationships/image" Target="../media/image3.jp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46.png"/><Relationship Id="rId1" Type="http://schemas.openxmlformats.org/officeDocument/2006/relationships/image" Target="../media/image3.jpg"/></Relationships>
</file>

<file path=xl/drawings/_rels/drawing36.xml.rels><?xml version="1.0" encoding="UTF-8" standalone="yes"?>
<Relationships xmlns="http://schemas.openxmlformats.org/package/2006/relationships"><Relationship Id="rId3" Type="http://schemas.openxmlformats.org/officeDocument/2006/relationships/image" Target="../media/image48.png"/><Relationship Id="rId2" Type="http://schemas.openxmlformats.org/officeDocument/2006/relationships/image" Target="../media/image47.png"/><Relationship Id="rId1" Type="http://schemas.openxmlformats.org/officeDocument/2006/relationships/image" Target="../media/image3.jpg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49.png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50.png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51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53.png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54.png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55.png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56.png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56.png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57.png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58.png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58.png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58.png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59.png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60.png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61.png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62.png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g"/><Relationship Id="rId1" Type="http://schemas.openxmlformats.org/officeDocument/2006/relationships/image" Target="../media/image6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2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723899</xdr:colOff>
      <xdr:row>59</xdr:row>
      <xdr:rowOff>57150</xdr:rowOff>
    </xdr:from>
    <xdr:to>
      <xdr:col>4</xdr:col>
      <xdr:colOff>2271225</xdr:colOff>
      <xdr:row>61</xdr:row>
      <xdr:rowOff>150098</xdr:rowOff>
    </xdr:to>
    <xdr:pic>
      <xdr:nvPicPr>
        <xdr:cNvPr id="2" name="Рисунок 1" descr="C:\Documents and Settings\user\Рабочий стол\ЛОГО МАРШАЛ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7172324" y="13449300"/>
          <a:ext cx="3271351" cy="56919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2</xdr:row>
      <xdr:rowOff>28575</xdr:rowOff>
    </xdr:from>
    <xdr:to>
      <xdr:col>2</xdr:col>
      <xdr:colOff>68250</xdr:colOff>
      <xdr:row>2</xdr:row>
      <xdr:rowOff>1144575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09625"/>
          <a:ext cx="1116000" cy="1116000"/>
        </a:xfrm>
        <a:prstGeom prst="rect">
          <a:avLst/>
        </a:prstGeom>
      </xdr:spPr>
    </xdr:pic>
    <xdr:clientData/>
  </xdr:twoCellAnchor>
  <xdr:twoCellAnchor editAs="oneCell">
    <xdr:from>
      <xdr:col>8</xdr:col>
      <xdr:colOff>133350</xdr:colOff>
      <xdr:row>0</xdr:row>
      <xdr:rowOff>187325</xdr:rowOff>
    </xdr:from>
    <xdr:to>
      <xdr:col>13</xdr:col>
      <xdr:colOff>0</xdr:colOff>
      <xdr:row>0</xdr:row>
      <xdr:rowOff>631825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24325" y="187325"/>
          <a:ext cx="2809875" cy="4445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0</xdr:rowOff>
    </xdr:from>
    <xdr:to>
      <xdr:col>0</xdr:col>
      <xdr:colOff>994085</xdr:colOff>
      <xdr:row>2</xdr:row>
      <xdr:rowOff>1116000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781050"/>
          <a:ext cx="994084" cy="1116000"/>
        </a:xfrm>
        <a:prstGeom prst="rect">
          <a:avLst/>
        </a:prstGeom>
      </xdr:spPr>
    </xdr:pic>
    <xdr:clientData/>
  </xdr:twoCellAnchor>
  <xdr:twoCellAnchor editAs="oneCell">
    <xdr:from>
      <xdr:col>4</xdr:col>
      <xdr:colOff>66675</xdr:colOff>
      <xdr:row>0</xdr:row>
      <xdr:rowOff>152400</xdr:rowOff>
    </xdr:from>
    <xdr:to>
      <xdr:col>5</xdr:col>
      <xdr:colOff>1428750</xdr:colOff>
      <xdr:row>0</xdr:row>
      <xdr:rowOff>596900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95700" y="152400"/>
          <a:ext cx="2809875" cy="4445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104775</xdr:rowOff>
    </xdr:from>
    <xdr:to>
      <xdr:col>0</xdr:col>
      <xdr:colOff>937816</xdr:colOff>
      <xdr:row>4</xdr:row>
      <xdr:rowOff>1575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85825"/>
          <a:ext cx="937816" cy="1116000"/>
        </a:xfrm>
        <a:prstGeom prst="rect">
          <a:avLst/>
        </a:prstGeom>
      </xdr:spPr>
    </xdr:pic>
    <xdr:clientData/>
  </xdr:twoCellAnchor>
  <xdr:twoCellAnchor editAs="oneCell">
    <xdr:from>
      <xdr:col>8</xdr:col>
      <xdr:colOff>123825</xdr:colOff>
      <xdr:row>0</xdr:row>
      <xdr:rowOff>161925</xdr:rowOff>
    </xdr:from>
    <xdr:to>
      <xdr:col>12</xdr:col>
      <xdr:colOff>971550</xdr:colOff>
      <xdr:row>0</xdr:row>
      <xdr:rowOff>606425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14800" y="161925"/>
          <a:ext cx="2809875" cy="4445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76200</xdr:rowOff>
    </xdr:from>
    <xdr:to>
      <xdr:col>1</xdr:col>
      <xdr:colOff>105468</xdr:colOff>
      <xdr:row>2</xdr:row>
      <xdr:rowOff>1192200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57250"/>
          <a:ext cx="1019868" cy="1116000"/>
        </a:xfrm>
        <a:prstGeom prst="rect">
          <a:avLst/>
        </a:prstGeom>
      </xdr:spPr>
    </xdr:pic>
    <xdr:clientData/>
  </xdr:twoCellAnchor>
  <xdr:twoCellAnchor editAs="oneCell">
    <xdr:from>
      <xdr:col>8</xdr:col>
      <xdr:colOff>495300</xdr:colOff>
      <xdr:row>2</xdr:row>
      <xdr:rowOff>47625</xdr:rowOff>
    </xdr:from>
    <xdr:to>
      <xdr:col>10</xdr:col>
      <xdr:colOff>749138</xdr:colOff>
      <xdr:row>2</xdr:row>
      <xdr:rowOff>1163625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00" y="828675"/>
          <a:ext cx="1101563" cy="1116000"/>
        </a:xfrm>
        <a:prstGeom prst="rect">
          <a:avLst/>
        </a:prstGeom>
      </xdr:spPr>
    </xdr:pic>
    <xdr:clientData/>
  </xdr:twoCellAnchor>
  <xdr:twoCellAnchor editAs="oneCell">
    <xdr:from>
      <xdr:col>6</xdr:col>
      <xdr:colOff>581025</xdr:colOff>
      <xdr:row>0</xdr:row>
      <xdr:rowOff>123825</xdr:rowOff>
    </xdr:from>
    <xdr:to>
      <xdr:col>10</xdr:col>
      <xdr:colOff>781050</xdr:colOff>
      <xdr:row>0</xdr:row>
      <xdr:rowOff>568325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8600" y="123825"/>
          <a:ext cx="2809875" cy="4445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2</xdr:row>
      <xdr:rowOff>95250</xdr:rowOff>
    </xdr:from>
    <xdr:to>
      <xdr:col>1</xdr:col>
      <xdr:colOff>134484</xdr:colOff>
      <xdr:row>3</xdr:row>
      <xdr:rowOff>11100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876300"/>
          <a:ext cx="991734" cy="1116000"/>
        </a:xfrm>
        <a:prstGeom prst="rect">
          <a:avLst/>
        </a:prstGeom>
      </xdr:spPr>
    </xdr:pic>
    <xdr:clientData/>
  </xdr:twoCellAnchor>
  <xdr:twoCellAnchor editAs="oneCell">
    <xdr:from>
      <xdr:col>8</xdr:col>
      <xdr:colOff>457200</xdr:colOff>
      <xdr:row>2</xdr:row>
      <xdr:rowOff>38100</xdr:rowOff>
    </xdr:from>
    <xdr:to>
      <xdr:col>10</xdr:col>
      <xdr:colOff>751925</xdr:colOff>
      <xdr:row>2</xdr:row>
      <xdr:rowOff>1154100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0700" y="819150"/>
          <a:ext cx="1123400" cy="1116000"/>
        </a:xfrm>
        <a:prstGeom prst="rect">
          <a:avLst/>
        </a:prstGeom>
      </xdr:spPr>
    </xdr:pic>
    <xdr:clientData/>
  </xdr:twoCellAnchor>
  <xdr:twoCellAnchor editAs="oneCell">
    <xdr:from>
      <xdr:col>6</xdr:col>
      <xdr:colOff>581025</xdr:colOff>
      <xdr:row>0</xdr:row>
      <xdr:rowOff>123825</xdr:rowOff>
    </xdr:from>
    <xdr:to>
      <xdr:col>10</xdr:col>
      <xdr:colOff>781050</xdr:colOff>
      <xdr:row>0</xdr:row>
      <xdr:rowOff>568325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81450" y="123825"/>
          <a:ext cx="2771775" cy="4445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19050</xdr:rowOff>
    </xdr:from>
    <xdr:to>
      <xdr:col>0</xdr:col>
      <xdr:colOff>1197324</xdr:colOff>
      <xdr:row>2</xdr:row>
      <xdr:rowOff>1135050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00100"/>
          <a:ext cx="1197324" cy="1116000"/>
        </a:xfrm>
        <a:prstGeom prst="rect">
          <a:avLst/>
        </a:prstGeom>
      </xdr:spPr>
    </xdr:pic>
    <xdr:clientData/>
  </xdr:twoCellAnchor>
  <xdr:twoCellAnchor editAs="oneCell">
    <xdr:from>
      <xdr:col>2</xdr:col>
      <xdr:colOff>19050</xdr:colOff>
      <xdr:row>0</xdr:row>
      <xdr:rowOff>152400</xdr:rowOff>
    </xdr:from>
    <xdr:to>
      <xdr:col>4</xdr:col>
      <xdr:colOff>1381125</xdr:colOff>
      <xdr:row>0</xdr:row>
      <xdr:rowOff>596900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8075" y="152400"/>
          <a:ext cx="2809875" cy="4445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66675</xdr:rowOff>
    </xdr:from>
    <xdr:to>
      <xdr:col>0</xdr:col>
      <xdr:colOff>1040973</xdr:colOff>
      <xdr:row>2</xdr:row>
      <xdr:rowOff>1182675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47725"/>
          <a:ext cx="1040973" cy="1116000"/>
        </a:xfrm>
        <a:prstGeom prst="rect">
          <a:avLst/>
        </a:prstGeom>
      </xdr:spPr>
    </xdr:pic>
    <xdr:clientData/>
  </xdr:twoCellAnchor>
  <xdr:twoCellAnchor editAs="oneCell">
    <xdr:from>
      <xdr:col>3</xdr:col>
      <xdr:colOff>723900</xdr:colOff>
      <xdr:row>0</xdr:row>
      <xdr:rowOff>152400</xdr:rowOff>
    </xdr:from>
    <xdr:to>
      <xdr:col>6</xdr:col>
      <xdr:colOff>1171575</xdr:colOff>
      <xdr:row>0</xdr:row>
      <xdr:rowOff>596900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86175" y="152400"/>
          <a:ext cx="2809875" cy="4445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2</xdr:row>
      <xdr:rowOff>20267</xdr:rowOff>
    </xdr:from>
    <xdr:to>
      <xdr:col>1</xdr:col>
      <xdr:colOff>70386</xdr:colOff>
      <xdr:row>2</xdr:row>
      <xdr:rowOff>1136267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01317"/>
          <a:ext cx="984786" cy="1116000"/>
        </a:xfrm>
        <a:prstGeom prst="rect">
          <a:avLst/>
        </a:prstGeom>
      </xdr:spPr>
    </xdr:pic>
    <xdr:clientData/>
  </xdr:twoCellAnchor>
  <xdr:twoCellAnchor editAs="oneCell">
    <xdr:from>
      <xdr:col>5</xdr:col>
      <xdr:colOff>435718</xdr:colOff>
      <xdr:row>0</xdr:row>
      <xdr:rowOff>182394</xdr:rowOff>
    </xdr:from>
    <xdr:to>
      <xdr:col>9</xdr:col>
      <xdr:colOff>773146</xdr:colOff>
      <xdr:row>0</xdr:row>
      <xdr:rowOff>626894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88404" y="182394"/>
          <a:ext cx="2809875" cy="4445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2</xdr:row>
      <xdr:rowOff>95250</xdr:rowOff>
    </xdr:from>
    <xdr:to>
      <xdr:col>2</xdr:col>
      <xdr:colOff>70012</xdr:colOff>
      <xdr:row>3</xdr:row>
      <xdr:rowOff>11100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876300"/>
          <a:ext cx="1003462" cy="1116000"/>
        </a:xfrm>
        <a:prstGeom prst="rect">
          <a:avLst/>
        </a:prstGeom>
      </xdr:spPr>
    </xdr:pic>
    <xdr:clientData/>
  </xdr:twoCellAnchor>
  <xdr:twoCellAnchor editAs="oneCell">
    <xdr:from>
      <xdr:col>8</xdr:col>
      <xdr:colOff>76200</xdr:colOff>
      <xdr:row>0</xdr:row>
      <xdr:rowOff>171450</xdr:rowOff>
    </xdr:from>
    <xdr:to>
      <xdr:col>12</xdr:col>
      <xdr:colOff>923925</xdr:colOff>
      <xdr:row>0</xdr:row>
      <xdr:rowOff>615950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67175" y="171450"/>
          <a:ext cx="2809875" cy="44450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2</xdr:row>
      <xdr:rowOff>0</xdr:rowOff>
    </xdr:from>
    <xdr:to>
      <xdr:col>0</xdr:col>
      <xdr:colOff>937815</xdr:colOff>
      <xdr:row>2</xdr:row>
      <xdr:rowOff>1116000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81050"/>
          <a:ext cx="937815" cy="1116000"/>
        </a:xfrm>
        <a:prstGeom prst="rect">
          <a:avLst/>
        </a:prstGeom>
      </xdr:spPr>
    </xdr:pic>
    <xdr:clientData/>
  </xdr:twoCellAnchor>
  <xdr:twoCellAnchor editAs="absolute">
    <xdr:from>
      <xdr:col>8</xdr:col>
      <xdr:colOff>123825</xdr:colOff>
      <xdr:row>0</xdr:row>
      <xdr:rowOff>171450</xdr:rowOff>
    </xdr:from>
    <xdr:to>
      <xdr:col>12</xdr:col>
      <xdr:colOff>971550</xdr:colOff>
      <xdr:row>0</xdr:row>
      <xdr:rowOff>615950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14800" y="171450"/>
          <a:ext cx="2809875" cy="44450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19055</xdr:colOff>
      <xdr:row>2</xdr:row>
      <xdr:rowOff>47625</xdr:rowOff>
    </xdr:from>
    <xdr:to>
      <xdr:col>0</xdr:col>
      <xdr:colOff>1015481</xdr:colOff>
      <xdr:row>2</xdr:row>
      <xdr:rowOff>1163625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5" y="828675"/>
          <a:ext cx="996426" cy="1116000"/>
        </a:xfrm>
        <a:prstGeom prst="rect">
          <a:avLst/>
        </a:prstGeom>
      </xdr:spPr>
    </xdr:pic>
    <xdr:clientData/>
  </xdr:twoCellAnchor>
  <xdr:twoCellAnchor editAs="absolute">
    <xdr:from>
      <xdr:col>8</xdr:col>
      <xdr:colOff>133350</xdr:colOff>
      <xdr:row>0</xdr:row>
      <xdr:rowOff>161925</xdr:rowOff>
    </xdr:from>
    <xdr:to>
      <xdr:col>13</xdr:col>
      <xdr:colOff>0</xdr:colOff>
      <xdr:row>0</xdr:row>
      <xdr:rowOff>606425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24325" y="161925"/>
          <a:ext cx="2809875" cy="44450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992314</xdr:colOff>
      <xdr:row>2</xdr:row>
      <xdr:rowOff>1116000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81050"/>
          <a:ext cx="992314" cy="1116000"/>
        </a:xfrm>
        <a:prstGeom prst="rect">
          <a:avLst/>
        </a:prstGeom>
      </xdr:spPr>
    </xdr:pic>
    <xdr:clientData/>
  </xdr:twoCellAnchor>
  <xdr:twoCellAnchor editAs="oneCell">
    <xdr:from>
      <xdr:col>4</xdr:col>
      <xdr:colOff>238125</xdr:colOff>
      <xdr:row>0</xdr:row>
      <xdr:rowOff>142875</xdr:rowOff>
    </xdr:from>
    <xdr:to>
      <xdr:col>7</xdr:col>
      <xdr:colOff>0</xdr:colOff>
      <xdr:row>0</xdr:row>
      <xdr:rowOff>587375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90975" y="142875"/>
          <a:ext cx="2809875" cy="44450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47625</xdr:rowOff>
    </xdr:from>
    <xdr:to>
      <xdr:col>0</xdr:col>
      <xdr:colOff>982359</xdr:colOff>
      <xdr:row>2</xdr:row>
      <xdr:rowOff>1163625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28675"/>
          <a:ext cx="982359" cy="1116000"/>
        </a:xfrm>
        <a:prstGeom prst="rect">
          <a:avLst/>
        </a:prstGeom>
      </xdr:spPr>
    </xdr:pic>
    <xdr:clientData/>
  </xdr:twoCellAnchor>
  <xdr:twoCellAnchor editAs="oneCell">
    <xdr:from>
      <xdr:col>8</xdr:col>
      <xdr:colOff>133350</xdr:colOff>
      <xdr:row>0</xdr:row>
      <xdr:rowOff>161925</xdr:rowOff>
    </xdr:from>
    <xdr:to>
      <xdr:col>13</xdr:col>
      <xdr:colOff>0</xdr:colOff>
      <xdr:row>0</xdr:row>
      <xdr:rowOff>606425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124325" y="161925"/>
          <a:ext cx="2809875" cy="44450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57150</xdr:rowOff>
    </xdr:from>
    <xdr:to>
      <xdr:col>0</xdr:col>
      <xdr:colOff>1307925</xdr:colOff>
      <xdr:row>2</xdr:row>
      <xdr:rowOff>1173150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38200"/>
          <a:ext cx="1307925" cy="1116000"/>
        </a:xfrm>
        <a:prstGeom prst="rect">
          <a:avLst/>
        </a:prstGeom>
      </xdr:spPr>
    </xdr:pic>
    <xdr:clientData/>
  </xdr:twoCellAnchor>
  <xdr:twoCellAnchor editAs="oneCell">
    <xdr:from>
      <xdr:col>4</xdr:col>
      <xdr:colOff>1190625</xdr:colOff>
      <xdr:row>0</xdr:row>
      <xdr:rowOff>161925</xdr:rowOff>
    </xdr:from>
    <xdr:to>
      <xdr:col>7</xdr:col>
      <xdr:colOff>1238250</xdr:colOff>
      <xdr:row>0</xdr:row>
      <xdr:rowOff>606425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9525" y="161925"/>
          <a:ext cx="2676525" cy="44450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47625</xdr:rowOff>
    </xdr:from>
    <xdr:to>
      <xdr:col>0</xdr:col>
      <xdr:colOff>1229664</xdr:colOff>
      <xdr:row>2</xdr:row>
      <xdr:rowOff>1163625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28675"/>
          <a:ext cx="1229664" cy="1116000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476250</xdr:colOff>
      <xdr:row>0</xdr:row>
      <xdr:rowOff>171450</xdr:rowOff>
    </xdr:from>
    <xdr:to>
      <xdr:col>4</xdr:col>
      <xdr:colOff>1571625</xdr:colOff>
      <xdr:row>0</xdr:row>
      <xdr:rowOff>615950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38575" y="171450"/>
          <a:ext cx="2676525" cy="44450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19051</xdr:colOff>
      <xdr:row>2</xdr:row>
      <xdr:rowOff>38100</xdr:rowOff>
    </xdr:from>
    <xdr:to>
      <xdr:col>1</xdr:col>
      <xdr:colOff>168888</xdr:colOff>
      <xdr:row>2</xdr:row>
      <xdr:rowOff>1154100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1" y="819150"/>
          <a:ext cx="1197587" cy="1116000"/>
        </a:xfrm>
        <a:prstGeom prst="rect">
          <a:avLst/>
        </a:prstGeom>
      </xdr:spPr>
    </xdr:pic>
    <xdr:clientData/>
  </xdr:twoCellAnchor>
  <xdr:twoCellAnchor editAs="absolute">
    <xdr:from>
      <xdr:col>8</xdr:col>
      <xdr:colOff>704851</xdr:colOff>
      <xdr:row>2</xdr:row>
      <xdr:rowOff>76200</xdr:rowOff>
    </xdr:from>
    <xdr:to>
      <xdr:col>10</xdr:col>
      <xdr:colOff>677709</xdr:colOff>
      <xdr:row>2</xdr:row>
      <xdr:rowOff>1192200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543551" y="857250"/>
          <a:ext cx="820583" cy="1116000"/>
        </a:xfrm>
        <a:prstGeom prst="rect">
          <a:avLst/>
        </a:prstGeom>
      </xdr:spPr>
    </xdr:pic>
    <xdr:clientData/>
  </xdr:twoCellAnchor>
  <xdr:twoCellAnchor editAs="absolute">
    <xdr:from>
      <xdr:col>4</xdr:col>
      <xdr:colOff>571500</xdr:colOff>
      <xdr:row>0</xdr:row>
      <xdr:rowOff>161925</xdr:rowOff>
    </xdr:from>
    <xdr:to>
      <xdr:col>10</xdr:col>
      <xdr:colOff>838200</xdr:colOff>
      <xdr:row>0</xdr:row>
      <xdr:rowOff>606425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14750" y="161925"/>
          <a:ext cx="2809875" cy="444500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647700</xdr:colOff>
      <xdr:row>2</xdr:row>
      <xdr:rowOff>47625</xdr:rowOff>
    </xdr:from>
    <xdr:to>
      <xdr:col>10</xdr:col>
      <xdr:colOff>591835</xdr:colOff>
      <xdr:row>2</xdr:row>
      <xdr:rowOff>1163625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86400" y="828675"/>
          <a:ext cx="791860" cy="1116000"/>
        </a:xfrm>
        <a:prstGeom prst="rect">
          <a:avLst/>
        </a:prstGeom>
      </xdr:spPr>
    </xdr:pic>
    <xdr:clientData/>
  </xdr:twoCellAnchor>
  <xdr:twoCellAnchor editAs="oneCell">
    <xdr:from>
      <xdr:col>0</xdr:col>
      <xdr:colOff>47625</xdr:colOff>
      <xdr:row>2</xdr:row>
      <xdr:rowOff>47625</xdr:rowOff>
    </xdr:from>
    <xdr:to>
      <xdr:col>0</xdr:col>
      <xdr:colOff>1035947</xdr:colOff>
      <xdr:row>2</xdr:row>
      <xdr:rowOff>1163625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5" y="828675"/>
          <a:ext cx="988322" cy="1116000"/>
        </a:xfrm>
        <a:prstGeom prst="rect">
          <a:avLst/>
        </a:prstGeom>
      </xdr:spPr>
    </xdr:pic>
    <xdr:clientData/>
  </xdr:twoCellAnchor>
  <xdr:twoCellAnchor editAs="absolute">
    <xdr:from>
      <xdr:col>4</xdr:col>
      <xdr:colOff>533400</xdr:colOff>
      <xdr:row>0</xdr:row>
      <xdr:rowOff>142875</xdr:rowOff>
    </xdr:from>
    <xdr:to>
      <xdr:col>10</xdr:col>
      <xdr:colOff>800100</xdr:colOff>
      <xdr:row>0</xdr:row>
      <xdr:rowOff>587375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76650" y="142875"/>
          <a:ext cx="2809875" cy="444500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38100</xdr:rowOff>
    </xdr:from>
    <xdr:to>
      <xdr:col>1</xdr:col>
      <xdr:colOff>68240</xdr:colOff>
      <xdr:row>2</xdr:row>
      <xdr:rowOff>1154100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19150"/>
          <a:ext cx="1115990" cy="1116000"/>
        </a:xfrm>
        <a:prstGeom prst="rect">
          <a:avLst/>
        </a:prstGeom>
      </xdr:spPr>
    </xdr:pic>
    <xdr:clientData/>
  </xdr:twoCellAnchor>
  <xdr:twoCellAnchor editAs="absolute">
    <xdr:from>
      <xdr:col>4</xdr:col>
      <xdr:colOff>466725</xdr:colOff>
      <xdr:row>0</xdr:row>
      <xdr:rowOff>180975</xdr:rowOff>
    </xdr:from>
    <xdr:to>
      <xdr:col>8</xdr:col>
      <xdr:colOff>0</xdr:colOff>
      <xdr:row>0</xdr:row>
      <xdr:rowOff>625475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43325" y="180975"/>
          <a:ext cx="2809875" cy="444500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85724</xdr:rowOff>
    </xdr:from>
    <xdr:to>
      <xdr:col>1</xdr:col>
      <xdr:colOff>213044</xdr:colOff>
      <xdr:row>3</xdr:row>
      <xdr:rowOff>1574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66774"/>
          <a:ext cx="1260794" cy="1116000"/>
        </a:xfrm>
        <a:prstGeom prst="rect">
          <a:avLst/>
        </a:prstGeom>
      </xdr:spPr>
    </xdr:pic>
    <xdr:clientData/>
  </xdr:twoCellAnchor>
  <xdr:twoCellAnchor editAs="oneCell">
    <xdr:from>
      <xdr:col>5</xdr:col>
      <xdr:colOff>819150</xdr:colOff>
      <xdr:row>0</xdr:row>
      <xdr:rowOff>161925</xdr:rowOff>
    </xdr:from>
    <xdr:to>
      <xdr:col>10</xdr:col>
      <xdr:colOff>885825</xdr:colOff>
      <xdr:row>0</xdr:row>
      <xdr:rowOff>606425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95700" y="161925"/>
          <a:ext cx="2809875" cy="444500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1078488</xdr:colOff>
      <xdr:row>2</xdr:row>
      <xdr:rowOff>1116000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81050"/>
          <a:ext cx="1078488" cy="1116000"/>
        </a:xfrm>
        <a:prstGeom prst="rect">
          <a:avLst/>
        </a:prstGeom>
      </xdr:spPr>
    </xdr:pic>
    <xdr:clientData/>
  </xdr:twoCellAnchor>
  <xdr:twoCellAnchor editAs="oneCell">
    <xdr:from>
      <xdr:col>1</xdr:col>
      <xdr:colOff>1285875</xdr:colOff>
      <xdr:row>0</xdr:row>
      <xdr:rowOff>180975</xdr:rowOff>
    </xdr:from>
    <xdr:to>
      <xdr:col>4</xdr:col>
      <xdr:colOff>0</xdr:colOff>
      <xdr:row>0</xdr:row>
      <xdr:rowOff>625475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00450" y="180975"/>
          <a:ext cx="2809875" cy="444500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</xdr:col>
      <xdr:colOff>105468</xdr:colOff>
      <xdr:row>2</xdr:row>
      <xdr:rowOff>1116000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81050"/>
          <a:ext cx="1019868" cy="1116000"/>
        </a:xfrm>
        <a:prstGeom prst="rect">
          <a:avLst/>
        </a:prstGeom>
      </xdr:spPr>
    </xdr:pic>
    <xdr:clientData/>
  </xdr:twoCellAnchor>
  <xdr:twoCellAnchor editAs="oneCell">
    <xdr:from>
      <xdr:col>8</xdr:col>
      <xdr:colOff>171450</xdr:colOff>
      <xdr:row>1</xdr:row>
      <xdr:rowOff>57150</xdr:rowOff>
    </xdr:from>
    <xdr:to>
      <xdr:col>10</xdr:col>
      <xdr:colOff>463098</xdr:colOff>
      <xdr:row>2</xdr:row>
      <xdr:rowOff>1116000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24450" y="781050"/>
          <a:ext cx="1072698" cy="1116000"/>
        </a:xfrm>
        <a:prstGeom prst="rect">
          <a:avLst/>
        </a:prstGeom>
      </xdr:spPr>
    </xdr:pic>
    <xdr:clientData/>
  </xdr:twoCellAnchor>
  <xdr:twoCellAnchor editAs="oneCell">
    <xdr:from>
      <xdr:col>6</xdr:col>
      <xdr:colOff>457200</xdr:colOff>
      <xdr:row>0</xdr:row>
      <xdr:rowOff>180975</xdr:rowOff>
    </xdr:from>
    <xdr:to>
      <xdr:col>11</xdr:col>
      <xdr:colOff>9525</xdr:colOff>
      <xdr:row>0</xdr:row>
      <xdr:rowOff>625475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14750" y="180975"/>
          <a:ext cx="2809875" cy="444500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0</xdr:rowOff>
    </xdr:from>
    <xdr:to>
      <xdr:col>1</xdr:col>
      <xdr:colOff>126576</xdr:colOff>
      <xdr:row>2</xdr:row>
      <xdr:rowOff>1116000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781050"/>
          <a:ext cx="1040975" cy="1116000"/>
        </a:xfrm>
        <a:prstGeom prst="rect">
          <a:avLst/>
        </a:prstGeom>
      </xdr:spPr>
    </xdr:pic>
    <xdr:clientData/>
  </xdr:twoCellAnchor>
  <xdr:twoCellAnchor editAs="oneCell">
    <xdr:from>
      <xdr:col>8</xdr:col>
      <xdr:colOff>276225</xdr:colOff>
      <xdr:row>2</xdr:row>
      <xdr:rowOff>19050</xdr:rowOff>
    </xdr:from>
    <xdr:to>
      <xdr:col>10</xdr:col>
      <xdr:colOff>670431</xdr:colOff>
      <xdr:row>2</xdr:row>
      <xdr:rowOff>1135050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29225" y="800100"/>
          <a:ext cx="1175256" cy="1116000"/>
        </a:xfrm>
        <a:prstGeom prst="rect">
          <a:avLst/>
        </a:prstGeom>
      </xdr:spPr>
    </xdr:pic>
    <xdr:clientData/>
  </xdr:twoCellAnchor>
  <xdr:twoCellAnchor editAs="oneCell">
    <xdr:from>
      <xdr:col>6</xdr:col>
      <xdr:colOff>428625</xdr:colOff>
      <xdr:row>0</xdr:row>
      <xdr:rowOff>190500</xdr:rowOff>
    </xdr:from>
    <xdr:to>
      <xdr:col>10</xdr:col>
      <xdr:colOff>762000</xdr:colOff>
      <xdr:row>0</xdr:row>
      <xdr:rowOff>635000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86175" y="190500"/>
          <a:ext cx="2809875" cy="444500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</xdr:colOff>
      <xdr:row>2</xdr:row>
      <xdr:rowOff>0</xdr:rowOff>
    </xdr:from>
    <xdr:to>
      <xdr:col>0</xdr:col>
      <xdr:colOff>909683</xdr:colOff>
      <xdr:row>2</xdr:row>
      <xdr:rowOff>1116000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" y="781050"/>
          <a:ext cx="909680" cy="1116000"/>
        </a:xfrm>
        <a:prstGeom prst="rect">
          <a:avLst/>
        </a:prstGeom>
      </xdr:spPr>
    </xdr:pic>
    <xdr:clientData/>
  </xdr:twoCellAnchor>
  <xdr:twoCellAnchor editAs="oneCell">
    <xdr:from>
      <xdr:col>1</xdr:col>
      <xdr:colOff>1819275</xdr:colOff>
      <xdr:row>0</xdr:row>
      <xdr:rowOff>161925</xdr:rowOff>
    </xdr:from>
    <xdr:to>
      <xdr:col>3</xdr:col>
      <xdr:colOff>2181225</xdr:colOff>
      <xdr:row>0</xdr:row>
      <xdr:rowOff>606425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00550" y="161925"/>
          <a:ext cx="2676525" cy="444500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2</xdr:row>
      <xdr:rowOff>28576</xdr:rowOff>
    </xdr:from>
    <xdr:to>
      <xdr:col>0</xdr:col>
      <xdr:colOff>1045773</xdr:colOff>
      <xdr:row>2</xdr:row>
      <xdr:rowOff>1144576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1000126"/>
          <a:ext cx="988623" cy="1116000"/>
        </a:xfrm>
        <a:prstGeom prst="rect">
          <a:avLst/>
        </a:prstGeom>
      </xdr:spPr>
    </xdr:pic>
    <xdr:clientData/>
  </xdr:twoCellAnchor>
  <xdr:twoCellAnchor editAs="oneCell">
    <xdr:from>
      <xdr:col>3</xdr:col>
      <xdr:colOff>819150</xdr:colOff>
      <xdr:row>0</xdr:row>
      <xdr:rowOff>171450</xdr:rowOff>
    </xdr:from>
    <xdr:to>
      <xdr:col>6</xdr:col>
      <xdr:colOff>1133475</xdr:colOff>
      <xdr:row>0</xdr:row>
      <xdr:rowOff>615950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1400" y="361950"/>
          <a:ext cx="2809875" cy="444500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2</xdr:row>
      <xdr:rowOff>28576</xdr:rowOff>
    </xdr:from>
    <xdr:to>
      <xdr:col>0</xdr:col>
      <xdr:colOff>1045773</xdr:colOff>
      <xdr:row>2</xdr:row>
      <xdr:rowOff>1144576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809626"/>
          <a:ext cx="988623" cy="1116000"/>
        </a:xfrm>
        <a:prstGeom prst="rect">
          <a:avLst/>
        </a:prstGeom>
      </xdr:spPr>
    </xdr:pic>
    <xdr:clientData/>
  </xdr:twoCellAnchor>
  <xdr:twoCellAnchor editAs="oneCell">
    <xdr:from>
      <xdr:col>3</xdr:col>
      <xdr:colOff>923925</xdr:colOff>
      <xdr:row>0</xdr:row>
      <xdr:rowOff>171450</xdr:rowOff>
    </xdr:from>
    <xdr:to>
      <xdr:col>6</xdr:col>
      <xdr:colOff>1238250</xdr:colOff>
      <xdr:row>0</xdr:row>
      <xdr:rowOff>615950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86175" y="171450"/>
          <a:ext cx="2809875" cy="444500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381000</xdr:colOff>
      <xdr:row>2</xdr:row>
      <xdr:rowOff>76200</xdr:rowOff>
    </xdr:from>
    <xdr:to>
      <xdr:col>10</xdr:col>
      <xdr:colOff>715417</xdr:colOff>
      <xdr:row>2</xdr:row>
      <xdr:rowOff>1192200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34000" y="857250"/>
          <a:ext cx="1115467" cy="1116000"/>
        </a:xfrm>
        <a:prstGeom prst="rect">
          <a:avLst/>
        </a:prstGeom>
      </xdr:spPr>
    </xdr:pic>
    <xdr:clientData/>
  </xdr:twoCellAnchor>
  <xdr:twoCellAnchor editAs="oneCell">
    <xdr:from>
      <xdr:col>0</xdr:col>
      <xdr:colOff>57150</xdr:colOff>
      <xdr:row>2</xdr:row>
      <xdr:rowOff>133350</xdr:rowOff>
    </xdr:from>
    <xdr:to>
      <xdr:col>1</xdr:col>
      <xdr:colOff>206894</xdr:colOff>
      <xdr:row>4</xdr:row>
      <xdr:rowOff>30150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0" y="914400"/>
          <a:ext cx="1064144" cy="1116000"/>
        </a:xfrm>
        <a:prstGeom prst="rect">
          <a:avLst/>
        </a:prstGeom>
      </xdr:spPr>
    </xdr:pic>
    <xdr:clientData/>
  </xdr:twoCellAnchor>
  <xdr:twoCellAnchor editAs="oneCell">
    <xdr:from>
      <xdr:col>6</xdr:col>
      <xdr:colOff>504825</xdr:colOff>
      <xdr:row>0</xdr:row>
      <xdr:rowOff>171450</xdr:rowOff>
    </xdr:from>
    <xdr:to>
      <xdr:col>10</xdr:col>
      <xdr:colOff>704850</xdr:colOff>
      <xdr:row>0</xdr:row>
      <xdr:rowOff>615950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62375" y="171450"/>
          <a:ext cx="2676525" cy="444500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466725</xdr:colOff>
      <xdr:row>2</xdr:row>
      <xdr:rowOff>85725</xdr:rowOff>
    </xdr:from>
    <xdr:to>
      <xdr:col>10</xdr:col>
      <xdr:colOff>738639</xdr:colOff>
      <xdr:row>3</xdr:row>
      <xdr:rowOff>1575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19725" y="866775"/>
          <a:ext cx="1052964" cy="1116000"/>
        </a:xfrm>
        <a:prstGeom prst="rect">
          <a:avLst/>
        </a:prstGeom>
      </xdr:spPr>
    </xdr:pic>
    <xdr:clientData/>
  </xdr:twoCellAnchor>
  <xdr:twoCellAnchor editAs="oneCell">
    <xdr:from>
      <xdr:col>0</xdr:col>
      <xdr:colOff>161926</xdr:colOff>
      <xdr:row>2</xdr:row>
      <xdr:rowOff>76200</xdr:rowOff>
    </xdr:from>
    <xdr:to>
      <xdr:col>1</xdr:col>
      <xdr:colOff>272165</xdr:colOff>
      <xdr:row>2</xdr:row>
      <xdr:rowOff>1192200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926" y="857250"/>
          <a:ext cx="1024639" cy="1116000"/>
        </a:xfrm>
        <a:prstGeom prst="rect">
          <a:avLst/>
        </a:prstGeom>
      </xdr:spPr>
    </xdr:pic>
    <xdr:clientData/>
  </xdr:twoCellAnchor>
  <xdr:twoCellAnchor editAs="oneCell">
    <xdr:from>
      <xdr:col>6</xdr:col>
      <xdr:colOff>581025</xdr:colOff>
      <xdr:row>0</xdr:row>
      <xdr:rowOff>171450</xdr:rowOff>
    </xdr:from>
    <xdr:to>
      <xdr:col>11</xdr:col>
      <xdr:colOff>0</xdr:colOff>
      <xdr:row>0</xdr:row>
      <xdr:rowOff>615950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38575" y="171450"/>
          <a:ext cx="2676525" cy="444500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390526</xdr:colOff>
      <xdr:row>1</xdr:row>
      <xdr:rowOff>57151</xdr:rowOff>
    </xdr:from>
    <xdr:to>
      <xdr:col>10</xdr:col>
      <xdr:colOff>662797</xdr:colOff>
      <xdr:row>2</xdr:row>
      <xdr:rowOff>1116001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43526" y="781051"/>
          <a:ext cx="1053321" cy="1116000"/>
        </a:xfrm>
        <a:prstGeom prst="rect">
          <a:avLst/>
        </a:prstGeom>
      </xdr:spPr>
    </xdr:pic>
    <xdr:clientData/>
  </xdr:twoCellAnchor>
  <xdr:twoCellAnchor editAs="oneCell">
    <xdr:from>
      <xdr:col>0</xdr:col>
      <xdr:colOff>104775</xdr:colOff>
      <xdr:row>2</xdr:row>
      <xdr:rowOff>57150</xdr:rowOff>
    </xdr:from>
    <xdr:to>
      <xdr:col>1</xdr:col>
      <xdr:colOff>195262</xdr:colOff>
      <xdr:row>2</xdr:row>
      <xdr:rowOff>1173150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775" y="838200"/>
          <a:ext cx="1004887" cy="1116000"/>
        </a:xfrm>
        <a:prstGeom prst="rect">
          <a:avLst/>
        </a:prstGeom>
      </xdr:spPr>
    </xdr:pic>
    <xdr:clientData/>
  </xdr:twoCellAnchor>
  <xdr:twoCellAnchor editAs="oneCell">
    <xdr:from>
      <xdr:col>6</xdr:col>
      <xdr:colOff>504825</xdr:colOff>
      <xdr:row>0</xdr:row>
      <xdr:rowOff>171450</xdr:rowOff>
    </xdr:from>
    <xdr:to>
      <xdr:col>10</xdr:col>
      <xdr:colOff>704850</xdr:colOff>
      <xdr:row>0</xdr:row>
      <xdr:rowOff>615950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62375" y="171450"/>
          <a:ext cx="2676525" cy="444500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379671</xdr:colOff>
      <xdr:row>2</xdr:row>
      <xdr:rowOff>57150</xdr:rowOff>
    </xdr:from>
    <xdr:to>
      <xdr:col>10</xdr:col>
      <xdr:colOff>671891</xdr:colOff>
      <xdr:row>2</xdr:row>
      <xdr:rowOff>1173150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99321" y="838200"/>
          <a:ext cx="1073270" cy="1116000"/>
        </a:xfrm>
        <a:prstGeom prst="rect">
          <a:avLst/>
        </a:prstGeom>
      </xdr:spPr>
    </xdr:pic>
    <xdr:clientData/>
  </xdr:twoCellAnchor>
  <xdr:twoCellAnchor editAs="oneCell">
    <xdr:from>
      <xdr:col>0</xdr:col>
      <xdr:colOff>142875</xdr:colOff>
      <xdr:row>2</xdr:row>
      <xdr:rowOff>95250</xdr:rowOff>
    </xdr:from>
    <xdr:to>
      <xdr:col>1</xdr:col>
      <xdr:colOff>376079</xdr:colOff>
      <xdr:row>3</xdr:row>
      <xdr:rowOff>11100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876300"/>
          <a:ext cx="1014254" cy="1116000"/>
        </a:xfrm>
        <a:prstGeom prst="rect">
          <a:avLst/>
        </a:prstGeom>
      </xdr:spPr>
    </xdr:pic>
    <xdr:clientData/>
  </xdr:twoCellAnchor>
  <xdr:twoCellAnchor editAs="oneCell">
    <xdr:from>
      <xdr:col>6</xdr:col>
      <xdr:colOff>504825</xdr:colOff>
      <xdr:row>0</xdr:row>
      <xdr:rowOff>171450</xdr:rowOff>
    </xdr:from>
    <xdr:to>
      <xdr:col>10</xdr:col>
      <xdr:colOff>704850</xdr:colOff>
      <xdr:row>0</xdr:row>
      <xdr:rowOff>615950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9025" y="171450"/>
          <a:ext cx="2676525" cy="444500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2</xdr:row>
      <xdr:rowOff>91604</xdr:rowOff>
    </xdr:from>
    <xdr:to>
      <xdr:col>1</xdr:col>
      <xdr:colOff>116586</xdr:colOff>
      <xdr:row>3</xdr:row>
      <xdr:rowOff>7454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872654"/>
          <a:ext cx="992886" cy="1116000"/>
        </a:xfrm>
        <a:prstGeom prst="rect">
          <a:avLst/>
        </a:prstGeom>
      </xdr:spPr>
    </xdr:pic>
    <xdr:clientData/>
  </xdr:twoCellAnchor>
  <xdr:twoCellAnchor editAs="oneCell">
    <xdr:from>
      <xdr:col>8</xdr:col>
      <xdr:colOff>358471</xdr:colOff>
      <xdr:row>2</xdr:row>
      <xdr:rowOff>28574</xdr:rowOff>
    </xdr:from>
    <xdr:to>
      <xdr:col>10</xdr:col>
      <xdr:colOff>654316</xdr:colOff>
      <xdr:row>2</xdr:row>
      <xdr:rowOff>1144574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11471" y="809624"/>
          <a:ext cx="1076895" cy="1116000"/>
        </a:xfrm>
        <a:prstGeom prst="rect">
          <a:avLst/>
        </a:prstGeom>
      </xdr:spPr>
    </xdr:pic>
    <xdr:clientData/>
  </xdr:twoCellAnchor>
  <xdr:twoCellAnchor editAs="oneCell">
    <xdr:from>
      <xdr:col>6</xdr:col>
      <xdr:colOff>504825</xdr:colOff>
      <xdr:row>0</xdr:row>
      <xdr:rowOff>171450</xdr:rowOff>
    </xdr:from>
    <xdr:to>
      <xdr:col>10</xdr:col>
      <xdr:colOff>704850</xdr:colOff>
      <xdr:row>0</xdr:row>
      <xdr:rowOff>615950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62375" y="171450"/>
          <a:ext cx="2676525" cy="444500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504825</xdr:colOff>
      <xdr:row>0</xdr:row>
      <xdr:rowOff>171450</xdr:rowOff>
    </xdr:from>
    <xdr:to>
      <xdr:col>10</xdr:col>
      <xdr:colOff>704850</xdr:colOff>
      <xdr:row>0</xdr:row>
      <xdr:rowOff>615950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62375" y="171450"/>
          <a:ext cx="2676525" cy="444500"/>
        </a:xfrm>
        <a:prstGeom prst="rect">
          <a:avLst/>
        </a:prstGeom>
      </xdr:spPr>
    </xdr:pic>
    <xdr:clientData/>
  </xdr:twoCellAnchor>
  <xdr:twoCellAnchor editAs="oneCell">
    <xdr:from>
      <xdr:col>0</xdr:col>
      <xdr:colOff>19051</xdr:colOff>
      <xdr:row>2</xdr:row>
      <xdr:rowOff>19050</xdr:rowOff>
    </xdr:from>
    <xdr:to>
      <xdr:col>1</xdr:col>
      <xdr:colOff>478676</xdr:colOff>
      <xdr:row>2</xdr:row>
      <xdr:rowOff>1135050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1" y="800100"/>
          <a:ext cx="1374025" cy="1116000"/>
        </a:xfrm>
        <a:prstGeom prst="rect">
          <a:avLst/>
        </a:prstGeom>
      </xdr:spPr>
    </xdr:pic>
    <xdr:clientData/>
  </xdr:twoCellAnchor>
  <xdr:twoCellAnchor editAs="oneCell">
    <xdr:from>
      <xdr:col>7</xdr:col>
      <xdr:colOff>638176</xdr:colOff>
      <xdr:row>2</xdr:row>
      <xdr:rowOff>47625</xdr:rowOff>
    </xdr:from>
    <xdr:to>
      <xdr:col>10</xdr:col>
      <xdr:colOff>705899</xdr:colOff>
      <xdr:row>2</xdr:row>
      <xdr:rowOff>1163625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76776" y="828675"/>
          <a:ext cx="1763173" cy="1116000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1276350</xdr:colOff>
      <xdr:row>0</xdr:row>
      <xdr:rowOff>180975</xdr:rowOff>
    </xdr:from>
    <xdr:to>
      <xdr:col>3</xdr:col>
      <xdr:colOff>2038350</xdr:colOff>
      <xdr:row>0</xdr:row>
      <xdr:rowOff>625475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90925" y="180975"/>
          <a:ext cx="2809875" cy="444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1230527</xdr:colOff>
      <xdr:row>2</xdr:row>
      <xdr:rowOff>1116000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81050"/>
          <a:ext cx="1230527" cy="1116000"/>
        </a:xfrm>
        <a:prstGeom prst="rect">
          <a:avLst/>
        </a:prstGeom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866775</xdr:colOff>
      <xdr:row>0</xdr:row>
      <xdr:rowOff>171450</xdr:rowOff>
    </xdr:from>
    <xdr:to>
      <xdr:col>10</xdr:col>
      <xdr:colOff>828675</xdr:colOff>
      <xdr:row>0</xdr:row>
      <xdr:rowOff>615950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0" y="171450"/>
          <a:ext cx="2676525" cy="444500"/>
        </a:xfrm>
        <a:prstGeom prst="rect">
          <a:avLst/>
        </a:prstGeom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914400</xdr:colOff>
      <xdr:row>0</xdr:row>
      <xdr:rowOff>190500</xdr:rowOff>
    </xdr:from>
    <xdr:to>
      <xdr:col>8</xdr:col>
      <xdr:colOff>19050</xdr:colOff>
      <xdr:row>0</xdr:row>
      <xdr:rowOff>635000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9525" y="190500"/>
          <a:ext cx="2676525" cy="4445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76200</xdr:rowOff>
    </xdr:from>
    <xdr:to>
      <xdr:col>0</xdr:col>
      <xdr:colOff>1423795</xdr:colOff>
      <xdr:row>2</xdr:row>
      <xdr:rowOff>1192200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857250"/>
          <a:ext cx="1423795" cy="1116000"/>
        </a:xfrm>
        <a:prstGeom prst="rect">
          <a:avLst/>
        </a:prstGeom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1084230</xdr:colOff>
      <xdr:row>0</xdr:row>
      <xdr:rowOff>172261</xdr:rowOff>
    </xdr:from>
    <xdr:to>
      <xdr:col>7</xdr:col>
      <xdr:colOff>1085649</xdr:colOff>
      <xdr:row>0</xdr:row>
      <xdr:rowOff>616761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65605" y="172261"/>
          <a:ext cx="2677944" cy="444500"/>
        </a:xfrm>
        <a:prstGeom prst="rect">
          <a:avLst/>
        </a:prstGeom>
      </xdr:spPr>
    </xdr:pic>
    <xdr:clientData/>
  </xdr:twoCellAnchor>
  <xdr:twoCellAnchor editAs="oneCell">
    <xdr:from>
      <xdr:col>0</xdr:col>
      <xdr:colOff>60797</xdr:colOff>
      <xdr:row>2</xdr:row>
      <xdr:rowOff>20267</xdr:rowOff>
    </xdr:from>
    <xdr:to>
      <xdr:col>0</xdr:col>
      <xdr:colOff>1173288</xdr:colOff>
      <xdr:row>3</xdr:row>
      <xdr:rowOff>12575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0797" y="801317"/>
          <a:ext cx="1112491" cy="1192458"/>
        </a:xfrm>
        <a:prstGeom prst="rect">
          <a:avLst/>
        </a:prstGeom>
      </xdr:spPr>
    </xdr:pic>
    <xdr:clientData/>
  </xdr:twoCellAnchor>
  <xdr:twoCellAnchor editAs="oneCell">
    <xdr:from>
      <xdr:col>5</xdr:col>
      <xdr:colOff>800506</xdr:colOff>
      <xdr:row>2</xdr:row>
      <xdr:rowOff>30399</xdr:rowOff>
    </xdr:from>
    <xdr:to>
      <xdr:col>7</xdr:col>
      <xdr:colOff>963576</xdr:colOff>
      <xdr:row>4</xdr:row>
      <xdr:rowOff>6211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905906" y="811449"/>
          <a:ext cx="1115570" cy="1195012"/>
        </a:xfrm>
        <a:prstGeom prst="rect">
          <a:avLst/>
        </a:prstGeom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9525</xdr:colOff>
      <xdr:row>2</xdr:row>
      <xdr:rowOff>66675</xdr:rowOff>
    </xdr:from>
    <xdr:to>
      <xdr:col>1</xdr:col>
      <xdr:colOff>70445</xdr:colOff>
      <xdr:row>2</xdr:row>
      <xdr:rowOff>1182675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" y="847725"/>
          <a:ext cx="975320" cy="1116000"/>
        </a:xfrm>
        <a:prstGeom prst="rect">
          <a:avLst/>
        </a:prstGeom>
      </xdr:spPr>
    </xdr:pic>
    <xdr:clientData/>
  </xdr:twoCellAnchor>
  <xdr:twoCellAnchor editAs="oneCell">
    <xdr:from>
      <xdr:col>5</xdr:col>
      <xdr:colOff>567448</xdr:colOff>
      <xdr:row>0</xdr:row>
      <xdr:rowOff>172261</xdr:rowOff>
    </xdr:from>
    <xdr:to>
      <xdr:col>9</xdr:col>
      <xdr:colOff>771526</xdr:colOff>
      <xdr:row>0</xdr:row>
      <xdr:rowOff>616761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20134" y="172261"/>
          <a:ext cx="2676525" cy="444500"/>
        </a:xfrm>
        <a:prstGeom prst="rect">
          <a:avLst/>
        </a:prstGeom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</xdr:colOff>
      <xdr:row>2</xdr:row>
      <xdr:rowOff>142875</xdr:rowOff>
    </xdr:from>
    <xdr:to>
      <xdr:col>0</xdr:col>
      <xdr:colOff>1069118</xdr:colOff>
      <xdr:row>4</xdr:row>
      <xdr:rowOff>39675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" y="923925"/>
          <a:ext cx="1069113" cy="1116000"/>
        </a:xfrm>
        <a:prstGeom prst="rect">
          <a:avLst/>
        </a:prstGeom>
      </xdr:spPr>
    </xdr:pic>
    <xdr:clientData/>
  </xdr:twoCellAnchor>
  <xdr:twoCellAnchor editAs="oneCell">
    <xdr:from>
      <xdr:col>4</xdr:col>
      <xdr:colOff>466725</xdr:colOff>
      <xdr:row>0</xdr:row>
      <xdr:rowOff>161925</xdr:rowOff>
    </xdr:from>
    <xdr:to>
      <xdr:col>6</xdr:col>
      <xdr:colOff>1562100</xdr:colOff>
      <xdr:row>0</xdr:row>
      <xdr:rowOff>606425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29050" y="161925"/>
          <a:ext cx="2676525" cy="444500"/>
        </a:xfrm>
        <a:prstGeom prst="rect">
          <a:avLst/>
        </a:prstGeom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</xdr:colOff>
      <xdr:row>2</xdr:row>
      <xdr:rowOff>76200</xdr:rowOff>
    </xdr:from>
    <xdr:to>
      <xdr:col>0</xdr:col>
      <xdr:colOff>984702</xdr:colOff>
      <xdr:row>2</xdr:row>
      <xdr:rowOff>1192200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" y="857250"/>
          <a:ext cx="984700" cy="1116000"/>
        </a:xfrm>
        <a:prstGeom prst="rect">
          <a:avLst/>
        </a:prstGeom>
      </xdr:spPr>
    </xdr:pic>
    <xdr:clientData/>
  </xdr:twoCellAnchor>
  <xdr:twoCellAnchor editAs="oneCell">
    <xdr:from>
      <xdr:col>4</xdr:col>
      <xdr:colOff>476250</xdr:colOff>
      <xdr:row>0</xdr:row>
      <xdr:rowOff>161925</xdr:rowOff>
    </xdr:from>
    <xdr:to>
      <xdr:col>6</xdr:col>
      <xdr:colOff>1571625</xdr:colOff>
      <xdr:row>0</xdr:row>
      <xdr:rowOff>606425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38575" y="161925"/>
          <a:ext cx="2676525" cy="444500"/>
        </a:xfrm>
        <a:prstGeom prst="rect">
          <a:avLst/>
        </a:prstGeom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2</xdr:row>
      <xdr:rowOff>180975</xdr:rowOff>
    </xdr:from>
    <xdr:to>
      <xdr:col>0</xdr:col>
      <xdr:colOff>1075011</xdr:colOff>
      <xdr:row>4</xdr:row>
      <xdr:rowOff>77775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" y="962025"/>
          <a:ext cx="1065486" cy="1116000"/>
        </a:xfrm>
        <a:prstGeom prst="rect">
          <a:avLst/>
        </a:prstGeom>
      </xdr:spPr>
    </xdr:pic>
    <xdr:clientData/>
  </xdr:twoCellAnchor>
  <xdr:twoCellAnchor editAs="oneCell">
    <xdr:from>
      <xdr:col>4</xdr:col>
      <xdr:colOff>600075</xdr:colOff>
      <xdr:row>0</xdr:row>
      <xdr:rowOff>133350</xdr:rowOff>
    </xdr:from>
    <xdr:to>
      <xdr:col>8</xdr:col>
      <xdr:colOff>0</xdr:colOff>
      <xdr:row>0</xdr:row>
      <xdr:rowOff>577850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76675" y="133350"/>
          <a:ext cx="2676525" cy="444500"/>
        </a:xfrm>
        <a:prstGeom prst="rect">
          <a:avLst/>
        </a:prstGeom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1101175</xdr:colOff>
      <xdr:row>2</xdr:row>
      <xdr:rowOff>1116000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81050"/>
          <a:ext cx="1101175" cy="1116000"/>
        </a:xfrm>
        <a:prstGeom prst="rect">
          <a:avLst/>
        </a:prstGeom>
      </xdr:spPr>
    </xdr:pic>
    <xdr:clientData/>
  </xdr:twoCellAnchor>
  <xdr:twoCellAnchor editAs="oneCell">
    <xdr:from>
      <xdr:col>4</xdr:col>
      <xdr:colOff>590550</xdr:colOff>
      <xdr:row>0</xdr:row>
      <xdr:rowOff>171450</xdr:rowOff>
    </xdr:from>
    <xdr:to>
      <xdr:col>7</xdr:col>
      <xdr:colOff>1038225</xdr:colOff>
      <xdr:row>0</xdr:row>
      <xdr:rowOff>615950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67150" y="171450"/>
          <a:ext cx="2676525" cy="444500"/>
        </a:xfrm>
        <a:prstGeom prst="rect">
          <a:avLst/>
        </a:prstGeom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123825</xdr:rowOff>
    </xdr:from>
    <xdr:to>
      <xdr:col>1</xdr:col>
      <xdr:colOff>60920</xdr:colOff>
      <xdr:row>2</xdr:row>
      <xdr:rowOff>1239825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04875"/>
          <a:ext cx="975320" cy="1116000"/>
        </a:xfrm>
        <a:prstGeom prst="rect">
          <a:avLst/>
        </a:prstGeom>
      </xdr:spPr>
    </xdr:pic>
    <xdr:clientData/>
  </xdr:twoCellAnchor>
  <xdr:twoCellAnchor editAs="oneCell">
    <xdr:from>
      <xdr:col>5</xdr:col>
      <xdr:colOff>552450</xdr:colOff>
      <xdr:row>0</xdr:row>
      <xdr:rowOff>171450</xdr:rowOff>
    </xdr:from>
    <xdr:to>
      <xdr:col>9</xdr:col>
      <xdr:colOff>752475</xdr:colOff>
      <xdr:row>0</xdr:row>
      <xdr:rowOff>615950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00" y="171450"/>
          <a:ext cx="2676525" cy="444500"/>
        </a:xfrm>
        <a:prstGeom prst="rect">
          <a:avLst/>
        </a:prstGeom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1</xdr:row>
      <xdr:rowOff>57150</xdr:rowOff>
    </xdr:from>
    <xdr:to>
      <xdr:col>0</xdr:col>
      <xdr:colOff>588771</xdr:colOff>
      <xdr:row>2</xdr:row>
      <xdr:rowOff>1116000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050" y="847725"/>
          <a:ext cx="569721" cy="1116000"/>
        </a:xfrm>
        <a:prstGeom prst="rect">
          <a:avLst/>
        </a:prstGeom>
      </xdr:spPr>
    </xdr:pic>
    <xdr:clientData/>
  </xdr:twoCellAnchor>
  <xdr:twoCellAnchor editAs="oneCell">
    <xdr:from>
      <xdr:col>7</xdr:col>
      <xdr:colOff>19050</xdr:colOff>
      <xdr:row>0</xdr:row>
      <xdr:rowOff>171450</xdr:rowOff>
    </xdr:from>
    <xdr:to>
      <xdr:col>11</xdr:col>
      <xdr:colOff>885825</xdr:colOff>
      <xdr:row>0</xdr:row>
      <xdr:rowOff>615950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0" y="171450"/>
          <a:ext cx="2676525" cy="444500"/>
        </a:xfrm>
        <a:prstGeom prst="rect">
          <a:avLst/>
        </a:prstGeom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57155</xdr:colOff>
      <xdr:row>2</xdr:row>
      <xdr:rowOff>133350</xdr:rowOff>
    </xdr:from>
    <xdr:to>
      <xdr:col>0</xdr:col>
      <xdr:colOff>647977</xdr:colOff>
      <xdr:row>2</xdr:row>
      <xdr:rowOff>1249350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5" y="914400"/>
          <a:ext cx="590822" cy="1116000"/>
        </a:xfrm>
        <a:prstGeom prst="rect">
          <a:avLst/>
        </a:prstGeom>
      </xdr:spPr>
    </xdr:pic>
    <xdr:clientData/>
  </xdr:twoCellAnchor>
  <xdr:twoCellAnchor editAs="oneCell">
    <xdr:from>
      <xdr:col>7</xdr:col>
      <xdr:colOff>38100</xdr:colOff>
      <xdr:row>0</xdr:row>
      <xdr:rowOff>161925</xdr:rowOff>
    </xdr:from>
    <xdr:to>
      <xdr:col>12</xdr:col>
      <xdr:colOff>0</xdr:colOff>
      <xdr:row>0</xdr:row>
      <xdr:rowOff>606425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67150" y="161925"/>
          <a:ext cx="2676525" cy="444500"/>
        </a:xfrm>
        <a:prstGeom prst="rect">
          <a:avLst/>
        </a:prstGeom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</xdr:colOff>
      <xdr:row>2</xdr:row>
      <xdr:rowOff>190500</xdr:rowOff>
    </xdr:from>
    <xdr:to>
      <xdr:col>0</xdr:col>
      <xdr:colOff>841765</xdr:colOff>
      <xdr:row>2</xdr:row>
      <xdr:rowOff>1306500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" y="971550"/>
          <a:ext cx="841759" cy="1116000"/>
        </a:xfrm>
        <a:prstGeom prst="rect">
          <a:avLst/>
        </a:prstGeom>
      </xdr:spPr>
    </xdr:pic>
    <xdr:clientData/>
  </xdr:twoCellAnchor>
  <xdr:twoCellAnchor editAs="oneCell">
    <xdr:from>
      <xdr:col>7</xdr:col>
      <xdr:colOff>38100</xdr:colOff>
      <xdr:row>0</xdr:row>
      <xdr:rowOff>180975</xdr:rowOff>
    </xdr:from>
    <xdr:to>
      <xdr:col>12</xdr:col>
      <xdr:colOff>0</xdr:colOff>
      <xdr:row>0</xdr:row>
      <xdr:rowOff>625475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67150" y="180975"/>
          <a:ext cx="2676525" cy="444500"/>
        </a:xfrm>
        <a:prstGeom prst="rect">
          <a:avLst/>
        </a:prstGeom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</xdr:colOff>
      <xdr:row>2</xdr:row>
      <xdr:rowOff>142875</xdr:rowOff>
    </xdr:from>
    <xdr:to>
      <xdr:col>0</xdr:col>
      <xdr:colOff>1032712</xdr:colOff>
      <xdr:row>2</xdr:row>
      <xdr:rowOff>1258875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" y="923925"/>
          <a:ext cx="1032702" cy="1116000"/>
        </a:xfrm>
        <a:prstGeom prst="rect">
          <a:avLst/>
        </a:prstGeom>
      </xdr:spPr>
    </xdr:pic>
    <xdr:clientData/>
  </xdr:twoCellAnchor>
  <xdr:twoCellAnchor editAs="oneCell">
    <xdr:from>
      <xdr:col>7</xdr:col>
      <xdr:colOff>28575</xdr:colOff>
      <xdr:row>0</xdr:row>
      <xdr:rowOff>142875</xdr:rowOff>
    </xdr:from>
    <xdr:to>
      <xdr:col>11</xdr:col>
      <xdr:colOff>895350</xdr:colOff>
      <xdr:row>0</xdr:row>
      <xdr:rowOff>587375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57625" y="142875"/>
          <a:ext cx="2676525" cy="444500"/>
        </a:xfrm>
        <a:prstGeom prst="rect">
          <a:avLst/>
        </a:prstGeom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9535</xdr:colOff>
      <xdr:row>2</xdr:row>
      <xdr:rowOff>152400</xdr:rowOff>
    </xdr:from>
    <xdr:to>
      <xdr:col>0</xdr:col>
      <xdr:colOff>1042237</xdr:colOff>
      <xdr:row>2</xdr:row>
      <xdr:rowOff>1268400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35" y="933450"/>
          <a:ext cx="1032702" cy="1116000"/>
        </a:xfrm>
        <a:prstGeom prst="rect">
          <a:avLst/>
        </a:prstGeom>
      </xdr:spPr>
    </xdr:pic>
    <xdr:clientData/>
  </xdr:twoCellAnchor>
  <xdr:twoCellAnchor editAs="oneCell">
    <xdr:from>
      <xdr:col>6</xdr:col>
      <xdr:colOff>0</xdr:colOff>
      <xdr:row>0</xdr:row>
      <xdr:rowOff>161925</xdr:rowOff>
    </xdr:from>
    <xdr:to>
      <xdr:col>11</xdr:col>
      <xdr:colOff>866775</xdr:colOff>
      <xdr:row>0</xdr:row>
      <xdr:rowOff>606425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29050" y="161925"/>
          <a:ext cx="2676525" cy="444500"/>
        </a:xfrm>
        <a:prstGeom prst="rect">
          <a:avLst/>
        </a:prstGeom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1031986</xdr:colOff>
      <xdr:row>2</xdr:row>
      <xdr:rowOff>1116000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81050"/>
          <a:ext cx="1031986" cy="1116000"/>
        </a:xfrm>
        <a:prstGeom prst="rect">
          <a:avLst/>
        </a:prstGeom>
      </xdr:spPr>
    </xdr:pic>
    <xdr:clientData/>
  </xdr:twoCellAnchor>
  <xdr:twoCellAnchor editAs="oneCell">
    <xdr:from>
      <xdr:col>7</xdr:col>
      <xdr:colOff>28575</xdr:colOff>
      <xdr:row>0</xdr:row>
      <xdr:rowOff>180975</xdr:rowOff>
    </xdr:from>
    <xdr:to>
      <xdr:col>11</xdr:col>
      <xdr:colOff>895350</xdr:colOff>
      <xdr:row>0</xdr:row>
      <xdr:rowOff>625475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57625" y="180975"/>
          <a:ext cx="2676525" cy="444500"/>
        </a:xfrm>
        <a:prstGeom prst="rect">
          <a:avLst/>
        </a:prstGeom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9533</xdr:colOff>
      <xdr:row>2</xdr:row>
      <xdr:rowOff>113146</xdr:rowOff>
    </xdr:from>
    <xdr:to>
      <xdr:col>0</xdr:col>
      <xdr:colOff>531496</xdr:colOff>
      <xdr:row>2</xdr:row>
      <xdr:rowOff>1229146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33" y="894196"/>
          <a:ext cx="521963" cy="1116000"/>
        </a:xfrm>
        <a:prstGeom prst="rect">
          <a:avLst/>
        </a:prstGeom>
      </xdr:spPr>
    </xdr:pic>
    <xdr:clientData/>
  </xdr:twoCellAnchor>
  <xdr:twoCellAnchor editAs="oneCell">
    <xdr:from>
      <xdr:col>4</xdr:col>
      <xdr:colOff>47625</xdr:colOff>
      <xdr:row>0</xdr:row>
      <xdr:rowOff>171450</xdr:rowOff>
    </xdr:from>
    <xdr:to>
      <xdr:col>7</xdr:col>
      <xdr:colOff>0</xdr:colOff>
      <xdr:row>0</xdr:row>
      <xdr:rowOff>615950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86200" y="171450"/>
          <a:ext cx="2676525" cy="444500"/>
        </a:xfrm>
        <a:prstGeom prst="rect">
          <a:avLst/>
        </a:prstGeom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906780</xdr:rowOff>
    </xdr:from>
    <xdr:to>
      <xdr:col>0</xdr:col>
      <xdr:colOff>752475</xdr:colOff>
      <xdr:row>1</xdr:row>
      <xdr:rowOff>1121211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906780"/>
          <a:ext cx="752475" cy="1119306"/>
        </a:xfrm>
        <a:prstGeom prst="rect">
          <a:avLst/>
        </a:prstGeom>
      </xdr:spPr>
    </xdr:pic>
    <xdr:clientData/>
  </xdr:twoCellAnchor>
  <xdr:twoCellAnchor editAs="oneCell">
    <xdr:from>
      <xdr:col>2</xdr:col>
      <xdr:colOff>1695450</xdr:colOff>
      <xdr:row>0</xdr:row>
      <xdr:rowOff>152400</xdr:rowOff>
    </xdr:from>
    <xdr:to>
      <xdr:col>6</xdr:col>
      <xdr:colOff>1295400</xdr:colOff>
      <xdr:row>0</xdr:row>
      <xdr:rowOff>596900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48100" y="152400"/>
          <a:ext cx="2676525" cy="444500"/>
        </a:xfrm>
        <a:prstGeom prst="rect">
          <a:avLst/>
        </a:prstGeom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19051</xdr:rowOff>
    </xdr:from>
    <xdr:to>
      <xdr:col>0</xdr:col>
      <xdr:colOff>1116000</xdr:colOff>
      <xdr:row>4</xdr:row>
      <xdr:rowOff>87301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0" y="800101"/>
          <a:ext cx="1116000" cy="11160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</xdr:col>
      <xdr:colOff>323850</xdr:colOff>
      <xdr:row>0</xdr:row>
      <xdr:rowOff>152400</xdr:rowOff>
    </xdr:from>
    <xdr:to>
      <xdr:col>5</xdr:col>
      <xdr:colOff>1485900</xdr:colOff>
      <xdr:row>0</xdr:row>
      <xdr:rowOff>596900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86200" y="152400"/>
          <a:ext cx="2676525" cy="444500"/>
        </a:xfrm>
        <a:prstGeom prst="rect">
          <a:avLst/>
        </a:prstGeom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57160</xdr:colOff>
      <xdr:row>2</xdr:row>
      <xdr:rowOff>57150</xdr:rowOff>
    </xdr:from>
    <xdr:to>
      <xdr:col>0</xdr:col>
      <xdr:colOff>1133475</xdr:colOff>
      <xdr:row>2</xdr:row>
      <xdr:rowOff>1173150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60" y="838200"/>
          <a:ext cx="1076315" cy="1116000"/>
        </a:xfrm>
        <a:prstGeom prst="rect">
          <a:avLst/>
        </a:prstGeom>
      </xdr:spPr>
    </xdr:pic>
    <xdr:clientData/>
  </xdr:twoCellAnchor>
  <xdr:twoCellAnchor editAs="oneCell">
    <xdr:from>
      <xdr:col>0</xdr:col>
      <xdr:colOff>57160</xdr:colOff>
      <xdr:row>22</xdr:row>
      <xdr:rowOff>57150</xdr:rowOff>
    </xdr:from>
    <xdr:to>
      <xdr:col>0</xdr:col>
      <xdr:colOff>1133475</xdr:colOff>
      <xdr:row>22</xdr:row>
      <xdr:rowOff>1173150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60" y="5524500"/>
          <a:ext cx="1076315" cy="1116000"/>
        </a:xfrm>
        <a:prstGeom prst="rect">
          <a:avLst/>
        </a:prstGeom>
      </xdr:spPr>
    </xdr:pic>
    <xdr:clientData/>
  </xdr:twoCellAnchor>
  <xdr:twoCellAnchor editAs="oneCell">
    <xdr:from>
      <xdr:col>3</xdr:col>
      <xdr:colOff>1038225</xdr:colOff>
      <xdr:row>0</xdr:row>
      <xdr:rowOff>152400</xdr:rowOff>
    </xdr:from>
    <xdr:to>
      <xdr:col>6</xdr:col>
      <xdr:colOff>1219200</xdr:colOff>
      <xdr:row>0</xdr:row>
      <xdr:rowOff>596900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67125" y="152400"/>
          <a:ext cx="2676525" cy="444500"/>
        </a:xfrm>
        <a:prstGeom prst="rect">
          <a:avLst/>
        </a:prstGeom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38100</xdr:rowOff>
    </xdr:from>
    <xdr:to>
      <xdr:col>0</xdr:col>
      <xdr:colOff>874504</xdr:colOff>
      <xdr:row>2</xdr:row>
      <xdr:rowOff>1154100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819150"/>
          <a:ext cx="874503" cy="1116000"/>
        </a:xfrm>
        <a:prstGeom prst="rect">
          <a:avLst/>
        </a:prstGeom>
      </xdr:spPr>
    </xdr:pic>
    <xdr:clientData/>
  </xdr:twoCellAnchor>
  <xdr:twoCellAnchor editAs="oneCell">
    <xdr:from>
      <xdr:col>3</xdr:col>
      <xdr:colOff>361950</xdr:colOff>
      <xdr:row>0</xdr:row>
      <xdr:rowOff>152400</xdr:rowOff>
    </xdr:from>
    <xdr:to>
      <xdr:col>6</xdr:col>
      <xdr:colOff>9525</xdr:colOff>
      <xdr:row>0</xdr:row>
      <xdr:rowOff>596900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24300" y="152400"/>
          <a:ext cx="2676525" cy="4445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mailto:%20info@lztamarshal.ru" TargetMode="External"/><Relationship Id="rId2" Type="http://schemas.openxmlformats.org/officeDocument/2006/relationships/hyperlink" Target="https://lztamarshal.ru/" TargetMode="External"/><Relationship Id="rId1" Type="http://schemas.openxmlformats.org/officeDocument/2006/relationships/hyperlink" Target="https://armaturam.ru/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mailto:%20info@armaturam.ru" TargetMode="Externa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  <pageSetUpPr fitToPage="1"/>
  </sheetPr>
  <dimension ref="A1:E63"/>
  <sheetViews>
    <sheetView tabSelected="1" workbookViewId="0">
      <pane xSplit="1" ySplit="3" topLeftCell="B43" activePane="bottomRight" state="frozen"/>
      <selection activeCell="I10" sqref="I10"/>
      <selection pane="topRight" activeCell="I10" sqref="I10"/>
      <selection pane="bottomLeft" activeCell="I10" sqref="I10"/>
      <selection pane="bottomRight" activeCell="A53" sqref="A53"/>
    </sheetView>
  </sheetViews>
  <sheetFormatPr defaultColWidth="9.140625" defaultRowHeight="15" x14ac:dyDescent="0.25"/>
  <cols>
    <col min="1" max="1" width="49.42578125" style="175" customWidth="1"/>
    <col min="2" max="2" width="47.28515625" style="175" customWidth="1"/>
    <col min="3" max="3" width="12.85546875" style="175" customWidth="1"/>
    <col min="4" max="4" width="13" style="175" customWidth="1"/>
    <col min="5" max="5" width="35.140625" style="175" customWidth="1"/>
    <col min="6" max="16384" width="9.140625" style="68"/>
  </cols>
  <sheetData>
    <row r="1" spans="1:5" ht="22.5" customHeight="1" x14ac:dyDescent="0.25">
      <c r="A1" s="368" t="s">
        <v>277</v>
      </c>
      <c r="B1" s="368"/>
      <c r="C1" s="368"/>
      <c r="D1" s="369"/>
      <c r="E1" s="369"/>
    </row>
    <row r="2" spans="1:5" x14ac:dyDescent="0.25">
      <c r="A2" s="286" t="s">
        <v>278</v>
      </c>
      <c r="B2" s="286" t="s">
        <v>279</v>
      </c>
      <c r="C2" s="287" t="s">
        <v>280</v>
      </c>
      <c r="D2" s="287" t="s">
        <v>174</v>
      </c>
      <c r="E2" s="287" t="s">
        <v>281</v>
      </c>
    </row>
    <row r="3" spans="1:5" ht="17.25" x14ac:dyDescent="0.25">
      <c r="A3" s="366" t="s">
        <v>282</v>
      </c>
      <c r="B3" s="366"/>
      <c r="C3" s="366"/>
      <c r="D3" s="367"/>
      <c r="E3" s="367"/>
    </row>
    <row r="4" spans="1:5" x14ac:dyDescent="0.25">
      <c r="A4" s="288" t="s">
        <v>283</v>
      </c>
      <c r="B4" s="289" t="s">
        <v>284</v>
      </c>
      <c r="C4" s="310">
        <v>2</v>
      </c>
      <c r="D4" s="291" t="s">
        <v>285</v>
      </c>
      <c r="E4" s="290"/>
    </row>
    <row r="5" spans="1:5" x14ac:dyDescent="0.25">
      <c r="A5" s="292" t="s">
        <v>393</v>
      </c>
      <c r="B5" s="289" t="s">
        <v>286</v>
      </c>
      <c r="C5" s="310">
        <v>3</v>
      </c>
      <c r="D5" s="291" t="s">
        <v>285</v>
      </c>
      <c r="E5" s="290"/>
    </row>
    <row r="6" spans="1:5" ht="14.25" hidden="1" customHeight="1" x14ac:dyDescent="0.25">
      <c r="A6" s="292"/>
      <c r="B6" s="289"/>
      <c r="C6" s="310"/>
      <c r="D6" s="291"/>
      <c r="E6" s="290"/>
    </row>
    <row r="7" spans="1:5" x14ac:dyDescent="0.25">
      <c r="A7" s="292" t="s">
        <v>287</v>
      </c>
      <c r="B7" s="289" t="s">
        <v>288</v>
      </c>
      <c r="C7" s="310">
        <v>4</v>
      </c>
      <c r="D7" s="291" t="s">
        <v>285</v>
      </c>
      <c r="E7" s="293"/>
    </row>
    <row r="8" spans="1:5" ht="17.25" x14ac:dyDescent="0.25">
      <c r="A8" s="366" t="s">
        <v>289</v>
      </c>
      <c r="B8" s="366"/>
      <c r="C8" s="366"/>
      <c r="D8" s="367"/>
      <c r="E8" s="367"/>
    </row>
    <row r="9" spans="1:5" x14ac:dyDescent="0.25">
      <c r="A9" s="292" t="s">
        <v>96</v>
      </c>
      <c r="B9" s="289" t="s">
        <v>293</v>
      </c>
      <c r="C9" s="294">
        <v>5</v>
      </c>
      <c r="D9" s="291" t="s">
        <v>285</v>
      </c>
      <c r="E9" s="294"/>
    </row>
    <row r="10" spans="1:5" x14ac:dyDescent="0.25">
      <c r="A10" s="292" t="s">
        <v>291</v>
      </c>
      <c r="B10" s="289" t="s">
        <v>292</v>
      </c>
      <c r="C10" s="294">
        <v>6</v>
      </c>
      <c r="D10" s="291" t="s">
        <v>285</v>
      </c>
      <c r="E10" s="294"/>
    </row>
    <row r="11" spans="1:5" x14ac:dyDescent="0.25">
      <c r="A11" s="292" t="s">
        <v>364</v>
      </c>
      <c r="B11" s="289" t="s">
        <v>290</v>
      </c>
      <c r="C11" s="311">
        <v>7</v>
      </c>
      <c r="D11" s="291" t="s">
        <v>285</v>
      </c>
      <c r="E11" s="290"/>
    </row>
    <row r="12" spans="1:5" x14ac:dyDescent="0.25">
      <c r="A12" s="292" t="s">
        <v>295</v>
      </c>
      <c r="B12" s="289" t="s">
        <v>296</v>
      </c>
      <c r="C12" s="294">
        <v>8</v>
      </c>
      <c r="D12" s="291" t="s">
        <v>285</v>
      </c>
      <c r="E12" s="294"/>
    </row>
    <row r="13" spans="1:5" x14ac:dyDescent="0.25">
      <c r="A13" s="292" t="s">
        <v>294</v>
      </c>
      <c r="B13" s="289" t="s">
        <v>400</v>
      </c>
      <c r="C13" s="294">
        <v>9</v>
      </c>
      <c r="D13" s="291" t="s">
        <v>285</v>
      </c>
      <c r="E13" s="294"/>
    </row>
    <row r="14" spans="1:5" ht="17.25" x14ac:dyDescent="0.25">
      <c r="A14" s="366" t="s">
        <v>297</v>
      </c>
      <c r="B14" s="366"/>
      <c r="C14" s="366"/>
      <c r="D14" s="367"/>
      <c r="E14" s="367"/>
    </row>
    <row r="15" spans="1:5" x14ac:dyDescent="0.25">
      <c r="A15" s="292" t="s">
        <v>298</v>
      </c>
      <c r="B15" s="289" t="s">
        <v>299</v>
      </c>
      <c r="C15" s="310">
        <v>10</v>
      </c>
      <c r="D15" s="291" t="s">
        <v>285</v>
      </c>
      <c r="E15" s="290"/>
    </row>
    <row r="16" spans="1:5" x14ac:dyDescent="0.25">
      <c r="A16" s="292" t="s">
        <v>306</v>
      </c>
      <c r="B16" s="289" t="s">
        <v>307</v>
      </c>
      <c r="C16" s="310">
        <v>11</v>
      </c>
      <c r="D16" s="291" t="s">
        <v>285</v>
      </c>
      <c r="E16" s="293"/>
    </row>
    <row r="17" spans="1:5" x14ac:dyDescent="0.25">
      <c r="A17" s="292" t="s">
        <v>308</v>
      </c>
      <c r="B17" s="289" t="s">
        <v>309</v>
      </c>
      <c r="C17" s="310">
        <v>12</v>
      </c>
      <c r="D17" s="291" t="s">
        <v>285</v>
      </c>
      <c r="E17" s="293"/>
    </row>
    <row r="18" spans="1:5" x14ac:dyDescent="0.25">
      <c r="A18" s="292" t="s">
        <v>300</v>
      </c>
      <c r="B18" s="289" t="s">
        <v>301</v>
      </c>
      <c r="C18" s="310">
        <v>13</v>
      </c>
      <c r="D18" s="291" t="s">
        <v>285</v>
      </c>
      <c r="E18" s="290"/>
    </row>
    <row r="19" spans="1:5" x14ac:dyDescent="0.25">
      <c r="A19" s="292" t="s">
        <v>304</v>
      </c>
      <c r="B19" s="289" t="s">
        <v>305</v>
      </c>
      <c r="C19" s="310">
        <v>14</v>
      </c>
      <c r="D19" s="291" t="s">
        <v>285</v>
      </c>
      <c r="E19" s="293"/>
    </row>
    <row r="20" spans="1:5" x14ac:dyDescent="0.25">
      <c r="A20" s="292" t="s">
        <v>338</v>
      </c>
      <c r="B20" s="289" t="s">
        <v>392</v>
      </c>
      <c r="C20" s="311">
        <v>15</v>
      </c>
      <c r="D20" s="291"/>
      <c r="E20" s="290"/>
    </row>
    <row r="21" spans="1:5" x14ac:dyDescent="0.25">
      <c r="A21" s="292" t="s">
        <v>339</v>
      </c>
      <c r="B21" s="289" t="s">
        <v>391</v>
      </c>
      <c r="C21" s="311">
        <v>16</v>
      </c>
      <c r="D21" s="291" t="s">
        <v>285</v>
      </c>
      <c r="E21" s="290"/>
    </row>
    <row r="22" spans="1:5" x14ac:dyDescent="0.25">
      <c r="A22" s="292" t="s">
        <v>310</v>
      </c>
      <c r="B22" s="295" t="s">
        <v>376</v>
      </c>
      <c r="C22" s="312">
        <v>17</v>
      </c>
      <c r="D22" s="297" t="s">
        <v>285</v>
      </c>
      <c r="E22" s="296" t="s">
        <v>311</v>
      </c>
    </row>
    <row r="23" spans="1:5" x14ac:dyDescent="0.25">
      <c r="A23" s="292" t="s">
        <v>312</v>
      </c>
      <c r="B23" s="295" t="s">
        <v>378</v>
      </c>
      <c r="C23" s="312">
        <v>18</v>
      </c>
      <c r="D23" s="297" t="s">
        <v>285</v>
      </c>
      <c r="E23" s="296" t="s">
        <v>311</v>
      </c>
    </row>
    <row r="24" spans="1:5" x14ac:dyDescent="0.25">
      <c r="A24" s="292" t="s">
        <v>313</v>
      </c>
      <c r="B24" s="289" t="s">
        <v>365</v>
      </c>
      <c r="C24" s="310">
        <v>20</v>
      </c>
      <c r="D24" s="291" t="s">
        <v>285</v>
      </c>
      <c r="E24" s="290"/>
    </row>
    <row r="25" spans="1:5" x14ac:dyDescent="0.25">
      <c r="A25" s="303" t="s">
        <v>329</v>
      </c>
      <c r="B25" s="289" t="s">
        <v>330</v>
      </c>
      <c r="C25" s="294">
        <v>21</v>
      </c>
      <c r="D25" s="291" t="s">
        <v>285</v>
      </c>
      <c r="E25" s="294"/>
    </row>
    <row r="26" spans="1:5" x14ac:dyDescent="0.25">
      <c r="A26" s="292" t="s">
        <v>302</v>
      </c>
      <c r="B26" s="289" t="s">
        <v>303</v>
      </c>
      <c r="C26" s="310">
        <v>22</v>
      </c>
      <c r="D26" s="291" t="s">
        <v>285</v>
      </c>
      <c r="E26" s="290"/>
    </row>
    <row r="27" spans="1:5" ht="17.25" x14ac:dyDescent="0.25">
      <c r="A27" s="366" t="s">
        <v>314</v>
      </c>
      <c r="B27" s="366"/>
      <c r="C27" s="366"/>
      <c r="D27" s="367"/>
      <c r="E27" s="367"/>
    </row>
    <row r="28" spans="1:5" x14ac:dyDescent="0.25">
      <c r="A28" s="292" t="s">
        <v>344</v>
      </c>
      <c r="B28" s="289" t="s">
        <v>345</v>
      </c>
      <c r="C28" s="311">
        <v>23</v>
      </c>
      <c r="D28" s="291" t="s">
        <v>285</v>
      </c>
      <c r="E28" s="290"/>
    </row>
    <row r="29" spans="1:5" x14ac:dyDescent="0.25">
      <c r="A29" s="292" t="s">
        <v>342</v>
      </c>
      <c r="B29" s="289" t="s">
        <v>343</v>
      </c>
      <c r="C29" s="311">
        <v>24</v>
      </c>
      <c r="D29" s="291" t="s">
        <v>285</v>
      </c>
      <c r="E29" s="290"/>
    </row>
    <row r="30" spans="1:5" ht="17.25" x14ac:dyDescent="0.25">
      <c r="A30" s="299" t="s">
        <v>315</v>
      </c>
      <c r="B30" s="300" t="s">
        <v>316</v>
      </c>
      <c r="C30" s="315">
        <v>25</v>
      </c>
      <c r="D30" s="301" t="s">
        <v>285</v>
      </c>
      <c r="E30" s="302"/>
    </row>
    <row r="31" spans="1:5" x14ac:dyDescent="0.25">
      <c r="A31" s="292" t="s">
        <v>317</v>
      </c>
      <c r="B31" s="289" t="s">
        <v>318</v>
      </c>
      <c r="C31" s="294">
        <v>26</v>
      </c>
      <c r="D31" s="291" t="s">
        <v>285</v>
      </c>
      <c r="E31" s="294"/>
    </row>
    <row r="32" spans="1:5" x14ac:dyDescent="0.25">
      <c r="A32" s="292" t="s">
        <v>319</v>
      </c>
      <c r="B32" s="289" t="s">
        <v>320</v>
      </c>
      <c r="C32" s="294">
        <v>27</v>
      </c>
      <c r="D32" s="291" t="s">
        <v>285</v>
      </c>
      <c r="E32" s="294"/>
    </row>
    <row r="33" spans="1:5" x14ac:dyDescent="0.25">
      <c r="A33" s="292" t="s">
        <v>321</v>
      </c>
      <c r="B33" s="289" t="s">
        <v>322</v>
      </c>
      <c r="C33" s="294">
        <v>28</v>
      </c>
      <c r="D33" s="291" t="s">
        <v>285</v>
      </c>
      <c r="E33" s="294"/>
    </row>
    <row r="34" spans="1:5" x14ac:dyDescent="0.25">
      <c r="A34" s="292" t="s">
        <v>323</v>
      </c>
      <c r="B34" s="289" t="s">
        <v>324</v>
      </c>
      <c r="C34" s="294">
        <v>29</v>
      </c>
      <c r="D34" s="291" t="s">
        <v>285</v>
      </c>
      <c r="E34" s="294"/>
    </row>
    <row r="35" spans="1:5" x14ac:dyDescent="0.25">
      <c r="A35" s="292" t="s">
        <v>325</v>
      </c>
      <c r="B35" s="289" t="s">
        <v>326</v>
      </c>
      <c r="C35" s="294">
        <v>30</v>
      </c>
      <c r="D35" s="291" t="s">
        <v>285</v>
      </c>
      <c r="E35" s="294"/>
    </row>
    <row r="36" spans="1:5" x14ac:dyDescent="0.25">
      <c r="A36" s="292" t="s">
        <v>366</v>
      </c>
      <c r="B36" s="289" t="s">
        <v>367</v>
      </c>
      <c r="C36" s="294">
        <v>31</v>
      </c>
      <c r="D36" s="291" t="s">
        <v>285</v>
      </c>
      <c r="E36" s="294"/>
    </row>
    <row r="37" spans="1:5" x14ac:dyDescent="0.25">
      <c r="A37" s="292" t="s">
        <v>369</v>
      </c>
      <c r="B37" s="289" t="s">
        <v>368</v>
      </c>
      <c r="C37" s="294">
        <v>32</v>
      </c>
      <c r="D37" s="291" t="s">
        <v>285</v>
      </c>
      <c r="E37" s="294"/>
    </row>
    <row r="38" spans="1:5" ht="30" x14ac:dyDescent="0.25">
      <c r="A38" s="292" t="s">
        <v>370</v>
      </c>
      <c r="B38" s="313" t="s">
        <v>373</v>
      </c>
      <c r="C38" s="316">
        <v>33</v>
      </c>
      <c r="D38" s="314" t="s">
        <v>285</v>
      </c>
      <c r="E38" s="294"/>
    </row>
    <row r="39" spans="1:5" ht="30" x14ac:dyDescent="0.25">
      <c r="A39" s="292" t="s">
        <v>371</v>
      </c>
      <c r="B39" s="313" t="s">
        <v>372</v>
      </c>
      <c r="C39" s="316">
        <v>34</v>
      </c>
      <c r="D39" s="314" t="s">
        <v>285</v>
      </c>
      <c r="E39" s="294"/>
    </row>
    <row r="40" spans="1:5" x14ac:dyDescent="0.25">
      <c r="A40" s="292" t="s">
        <v>398</v>
      </c>
      <c r="B40" s="313" t="s">
        <v>399</v>
      </c>
      <c r="C40" s="316">
        <v>35</v>
      </c>
      <c r="D40" s="314" t="s">
        <v>285</v>
      </c>
      <c r="E40" s="294"/>
    </row>
    <row r="41" spans="1:5" x14ac:dyDescent="0.25">
      <c r="A41" s="292" t="s">
        <v>327</v>
      </c>
      <c r="B41" s="289" t="s">
        <v>328</v>
      </c>
      <c r="C41" s="294">
        <v>36</v>
      </c>
      <c r="D41" s="291" t="s">
        <v>285</v>
      </c>
      <c r="E41" s="294"/>
    </row>
    <row r="42" spans="1:5" ht="19.5" customHeight="1" x14ac:dyDescent="0.25">
      <c r="A42" s="292" t="s">
        <v>331</v>
      </c>
      <c r="B42" s="289" t="s">
        <v>332</v>
      </c>
      <c r="C42" s="311">
        <v>37</v>
      </c>
      <c r="D42" s="291" t="s">
        <v>285</v>
      </c>
      <c r="E42" s="290"/>
    </row>
    <row r="43" spans="1:5" ht="30" x14ac:dyDescent="0.25">
      <c r="A43" s="317" t="s">
        <v>374</v>
      </c>
      <c r="B43" s="289" t="s">
        <v>333</v>
      </c>
      <c r="C43" s="311">
        <v>38</v>
      </c>
      <c r="D43" s="314" t="s">
        <v>285</v>
      </c>
      <c r="E43" s="290"/>
    </row>
    <row r="44" spans="1:5" x14ac:dyDescent="0.25">
      <c r="A44" s="292" t="s">
        <v>334</v>
      </c>
      <c r="B44" s="289" t="s">
        <v>335</v>
      </c>
      <c r="C44" s="310">
        <v>39</v>
      </c>
      <c r="D44" s="291" t="s">
        <v>285</v>
      </c>
      <c r="E44" s="290"/>
    </row>
    <row r="45" spans="1:5" x14ac:dyDescent="0.25">
      <c r="A45" s="292" t="s">
        <v>336</v>
      </c>
      <c r="B45" s="289" t="s">
        <v>337</v>
      </c>
      <c r="C45" s="310">
        <v>40</v>
      </c>
      <c r="D45" s="291" t="s">
        <v>285</v>
      </c>
      <c r="E45" s="290"/>
    </row>
    <row r="46" spans="1:5" x14ac:dyDescent="0.25">
      <c r="A46" s="292" t="s">
        <v>340</v>
      </c>
      <c r="B46" s="289" t="s">
        <v>341</v>
      </c>
      <c r="C46" s="310">
        <v>41</v>
      </c>
      <c r="D46" s="291" t="s">
        <v>285</v>
      </c>
      <c r="E46" s="290"/>
    </row>
    <row r="47" spans="1:5" s="298" customFormat="1" ht="30" x14ac:dyDescent="0.25">
      <c r="A47" s="292" t="s">
        <v>426</v>
      </c>
      <c r="B47" s="307" t="s">
        <v>421</v>
      </c>
      <c r="C47" s="310">
        <v>42</v>
      </c>
      <c r="D47" s="297" t="s">
        <v>285</v>
      </c>
      <c r="E47" s="296"/>
    </row>
    <row r="48" spans="1:5" s="298" customFormat="1" ht="30" x14ac:dyDescent="0.25">
      <c r="A48" s="292" t="s">
        <v>427</v>
      </c>
      <c r="B48" s="307" t="s">
        <v>422</v>
      </c>
      <c r="C48" s="310">
        <v>43</v>
      </c>
      <c r="D48" s="318" t="s">
        <v>285</v>
      </c>
      <c r="E48" s="296"/>
    </row>
    <row r="49" spans="1:5" s="298" customFormat="1" x14ac:dyDescent="0.25">
      <c r="A49" s="305" t="s">
        <v>346</v>
      </c>
      <c r="B49" s="304" t="s">
        <v>347</v>
      </c>
      <c r="C49" s="311">
        <v>44</v>
      </c>
      <c r="D49" s="297" t="s">
        <v>285</v>
      </c>
      <c r="E49" s="296"/>
    </row>
    <row r="50" spans="1:5" s="298" customFormat="1" ht="30" x14ac:dyDescent="0.25">
      <c r="A50" s="292" t="s">
        <v>428</v>
      </c>
      <c r="B50" s="307" t="s">
        <v>423</v>
      </c>
      <c r="C50" s="311">
        <v>45</v>
      </c>
      <c r="D50" s="318" t="s">
        <v>285</v>
      </c>
      <c r="E50" s="296"/>
    </row>
    <row r="51" spans="1:5" s="298" customFormat="1" ht="30" x14ac:dyDescent="0.25">
      <c r="A51" s="292" t="s">
        <v>429</v>
      </c>
      <c r="B51" s="307" t="s">
        <v>424</v>
      </c>
      <c r="C51" s="311">
        <v>46</v>
      </c>
      <c r="D51" s="318" t="s">
        <v>285</v>
      </c>
      <c r="E51" s="296"/>
    </row>
    <row r="52" spans="1:5" s="298" customFormat="1" ht="30" x14ac:dyDescent="0.25">
      <c r="A52" s="292" t="s">
        <v>349</v>
      </c>
      <c r="B52" s="304" t="s">
        <v>350</v>
      </c>
      <c r="C52" s="311">
        <v>47</v>
      </c>
      <c r="D52" s="297" t="s">
        <v>285</v>
      </c>
      <c r="E52" s="296"/>
    </row>
    <row r="53" spans="1:5" s="298" customFormat="1" ht="30" x14ac:dyDescent="0.25">
      <c r="A53" s="306" t="s">
        <v>348</v>
      </c>
      <c r="B53" s="307" t="s">
        <v>425</v>
      </c>
      <c r="C53" s="311">
        <v>48</v>
      </c>
      <c r="D53" s="297" t="s">
        <v>285</v>
      </c>
      <c r="E53" s="296"/>
    </row>
    <row r="54" spans="1:5" s="298" customFormat="1" x14ac:dyDescent="0.25">
      <c r="A54" s="306" t="s">
        <v>387</v>
      </c>
      <c r="B54" s="307" t="s">
        <v>388</v>
      </c>
      <c r="C54" s="311">
        <v>49</v>
      </c>
      <c r="D54" s="297" t="s">
        <v>36</v>
      </c>
      <c r="E54" s="296"/>
    </row>
    <row r="55" spans="1:5" ht="17.25" x14ac:dyDescent="0.25">
      <c r="A55" s="366" t="s">
        <v>276</v>
      </c>
      <c r="B55" s="366"/>
      <c r="C55" s="366"/>
      <c r="D55" s="367"/>
      <c r="E55" s="367"/>
    </row>
    <row r="56" spans="1:5" x14ac:dyDescent="0.25">
      <c r="A56" s="292" t="s">
        <v>354</v>
      </c>
      <c r="B56" s="289" t="s">
        <v>355</v>
      </c>
      <c r="C56" s="311">
        <v>50</v>
      </c>
      <c r="D56" s="291" t="s">
        <v>36</v>
      </c>
      <c r="E56" s="290"/>
    </row>
    <row r="57" spans="1:5" ht="30" x14ac:dyDescent="0.25">
      <c r="A57" s="317" t="s">
        <v>375</v>
      </c>
      <c r="B57" s="289" t="s">
        <v>351</v>
      </c>
      <c r="C57" s="311">
        <v>51</v>
      </c>
      <c r="D57" s="314" t="s">
        <v>36</v>
      </c>
      <c r="E57" s="290"/>
    </row>
    <row r="58" spans="1:5" x14ac:dyDescent="0.25">
      <c r="A58" s="292" t="s">
        <v>352</v>
      </c>
      <c r="B58" s="295" t="s">
        <v>353</v>
      </c>
      <c r="C58" s="311">
        <v>52</v>
      </c>
      <c r="D58" s="291" t="s">
        <v>36</v>
      </c>
      <c r="E58" s="290"/>
    </row>
    <row r="60" spans="1:5" ht="18.75" x14ac:dyDescent="0.25">
      <c r="A60" s="308" t="s">
        <v>356</v>
      </c>
      <c r="B60" s="308" t="s">
        <v>357</v>
      </c>
    </row>
    <row r="61" spans="1:5" ht="18.75" x14ac:dyDescent="0.25">
      <c r="A61" s="309" t="s">
        <v>358</v>
      </c>
      <c r="B61" s="309" t="s">
        <v>359</v>
      </c>
    </row>
    <row r="62" spans="1:5" ht="18.75" x14ac:dyDescent="0.25">
      <c r="A62" s="308" t="s">
        <v>360</v>
      </c>
      <c r="B62" s="308" t="s">
        <v>361</v>
      </c>
    </row>
    <row r="63" spans="1:5" ht="18.75" x14ac:dyDescent="0.25">
      <c r="A63" s="309" t="s">
        <v>362</v>
      </c>
      <c r="B63" s="309" t="s">
        <v>363</v>
      </c>
    </row>
  </sheetData>
  <mergeCells count="6">
    <mergeCell ref="A55:E55"/>
    <mergeCell ref="A1:E1"/>
    <mergeCell ref="A3:E3"/>
    <mergeCell ref="A8:E8"/>
    <mergeCell ref="A14:E14"/>
    <mergeCell ref="A27:E27"/>
  </mergeCells>
  <hyperlinks>
    <hyperlink ref="A4" location="'СФ.00 '!A1" display="Фланцевые"/>
    <hyperlink ref="A13" location="ЦР.00!A1" display=" муфтовые"/>
    <hyperlink ref="A26" location="'10нж45фт ЛФ.01 '!A1" display="Нержавеющие литые"/>
    <hyperlink ref="A42" location="'10нж45(46,47)фт ЦФ.01'!A1" display="Нержавеющие фланцевые, полный проход"/>
    <hyperlink ref="A44" location="'10нж46(47)фт ЦП.01'!A1" display="Ннержавеющие под приварку, полный проход"/>
    <hyperlink ref="A43" location="'10нж45(46,47)фт 2ЦФ.01'!A1" display=" нержавеющие фланцевые, стандартный проход"/>
    <hyperlink ref="A45" location="'10нж46(47)фт 2ЦП.01'!A1" display="Нержавеющие под приварку, стандартный проход"/>
    <hyperlink ref="A48" location="'3ЦП 01 ECOMAST'!R1C1" display="С удлиненным шпинделем под приварку с покрытием грунт-эмаль ECOMAST E280, сталь 09Г2С"/>
    <hyperlink ref="A51" location="'3ЦПП.01 ECOMAST'!R1C1" display="С удлиненным шпинделем с ПЭ патрубками с покрытием грунт-эмаль ECOMAST E280, сталь 09Г2С"/>
    <hyperlink ref="A50" location="'3ЦПП.00 ECOMAST'!R1C1" display="С удлиненным шпинделем с ПЭ патрубками с покрытием грунт-эмаль ECOMAST E280, сталь 20 "/>
    <hyperlink ref="A15" location="'СП.00 '!A1" display="Под приварку, сталь 20"/>
    <hyperlink ref="A18" location="'СУФ.01 '!R1C1" display="Укороченные, сталь 09г2с"/>
    <hyperlink ref="A7" location="'5СФ.00'!A1" display="Для ПАРА, фланцевые, сталь 20"/>
    <hyperlink ref="A38" location="'ЦФ.00  с УЗНД'!A1" display="С устройством защиты олт неанкционированного доступа (УЗНД), фланцевые"/>
    <hyperlink ref="A31" location="'Балансировочный сп'!A1" display="Балансировочные стандартный проход"/>
    <hyperlink ref="A32" location="'Регулирующий пп'!A1" display="Регулирующие полный проход"/>
    <hyperlink ref="A33" location="'Регулирующимй сп'!A1" display="Регулирующие стандартный проход"/>
    <hyperlink ref="A41" location="' ЦР.01 '!A1" display="Муфтовые сталь 09г2с"/>
    <hyperlink ref="B63" r:id="rId1"/>
    <hyperlink ref="A63" r:id="rId2"/>
    <hyperlink ref="A61" r:id="rId3"/>
    <hyperlink ref="B61" r:id="rId4"/>
    <hyperlink ref="A5" location="'СУФ.00 '!A1" display="Уукороченные, сталь 20"/>
    <hyperlink ref="A11" location="ЦУФ.00!A1" display="Цельносварные по длине задвижки, сталь 20"/>
    <hyperlink ref="A34" location="'ГАЗ ЦФ.00, ГАЗ ЦП.00 '!A1" display="Для ГАЗА, полный проход"/>
    <hyperlink ref="A35" location="'ГАЗ 2ЦФ.00, ГАЗ 2ЦП.00'!A1" display="Для ГАЗА стандартный проход"/>
    <hyperlink ref="A37" location="ЦРИ.00!A1" display="Изолирующие муфтовые"/>
    <hyperlink ref="A47" location="'3ЦП 00 ECOMAST '!R1C1" display="С удлиненным шпинделем под приварку с покрытием грунт-эмаль ECOMAST E280, сталь 20"/>
    <hyperlink ref="A53" location="'3ЦтП.00.10 ECOMAST БИУРС '!R1C1" display="С удлинённым телескопическим шпинделем "/>
    <hyperlink ref="A9" location="'ЦФ.00, ЦП.00'!A1" display="Полный проход"/>
    <hyperlink ref="A10" location="'2ЦФ.00, 2ЦП.00'!A1" display="Стандартный проход, сталь 20"/>
    <hyperlink ref="A12" location="'2ЦФШ.00 '!A1" display="Штампованный фланец, сталь 20"/>
    <hyperlink ref="A16" location="СФ.01!A1" display="Фланцевые (ХЛ1), сталь 09г2С"/>
    <hyperlink ref="A17" location="'СП.01 '!A1" display="Под приварку  (ХЛ1), сталь 09г2С"/>
    <hyperlink ref="A19" location="'5СП.00'!A1" display="Для ПАРА, под приварку, сталь 20"/>
    <hyperlink ref="A24" location="'РР.01 '!A1" display="Муфтовые высокого давления, PN100"/>
    <hyperlink ref="A22" location="'РФ(8РФ, 8ЦФ).01'!A1" display="Фланцевый высокого давления  PN63, 80, 100, 160"/>
    <hyperlink ref="A23" location="'РП (8РП, 8ЦП).01'!A1" display="Под приварку высокого давления  PN63, 80, 100, 160"/>
    <hyperlink ref="A28" location="'ЦФ.01, ЦП.01 '!R1C1" display="Полный проход (ХЛ1), сталь 09г2с"/>
    <hyperlink ref="A29" location="'2ЦФ.01, 2ЦП.01 '!A1" display="Стандартный проход (ХЛ1), сталь 09г2С"/>
    <hyperlink ref="A30" location="ЦМ.00!A1" display="Межфланцевые"/>
    <hyperlink ref="A36" location="'ЦФИ.00, ЦПИ.00'!A1" display="Изолирующие фланцевый, под приварку"/>
    <hyperlink ref="A39" location="'ЦП.00  с УЗНД'!A1" display="С устройством защиты олт неанкционированного доступа (УЗНД), под приварку"/>
    <hyperlink ref="A25" location="'РШ.01 '!A1" display="Штуцерные высокого давления"/>
    <hyperlink ref="A46" location="'10нж46(47)фт ЦР.01'!R1C1" display="Нержавеющие муфтовые"/>
    <hyperlink ref="A21" location="'ТТ СР.00'!R1C1" display="Трехходовые муфтовые, сталь 20"/>
    <hyperlink ref="A20" location="'ТГ.00,ТТ.00'!R1C1" display="Трехходовой фланцевый"/>
    <hyperlink ref="A49" location="'6ЦП.00 в ППУ '!R1C1" display="С удлиненным шпинделем в ППУ-изоляции"/>
    <hyperlink ref="A52" location="'3ЦПП.00 FRUCS '!R1C1" display="С удлиненным шпинделем c ПЭ патрубками с покрытием FRUCS, сталь 20"/>
    <hyperlink ref="A54" location="'Под ПРИВОД'!A1" display="Под ПРИВОД"/>
    <hyperlink ref="A40" location="' ЦШ.00 (01)'!A1" display="Штуцерный сталь 20 и 09Г2С"/>
    <hyperlink ref="A57" location="'Фильтр сетчатые'!A1" display="Фильтр сетчатый"/>
    <hyperlink ref="A58" location="'фильтр сетчатый магнитный'!A1" display="Фильтр сетчатый магнитный"/>
    <hyperlink ref="A56" location="'ЗД 32ч29р ЛФ, 32с29р ЛФ'!A1" display="Затворы дисковые  литые запорно-регулирующие"/>
  </hyperlinks>
  <pageMargins left="0.70866141732283472" right="0.70866141732283472" top="0.74803149606299213" bottom="0.74803149606299213" header="0.31496062992125984" footer="0.31496062992125984"/>
  <pageSetup paperSize="9" scale="55" orientation="portrait" r:id="rId5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42"/>
  <sheetViews>
    <sheetView zoomScaleNormal="100" workbookViewId="0">
      <selection activeCell="Q21" sqref="Q21"/>
    </sheetView>
  </sheetViews>
  <sheetFormatPr defaultRowHeight="15" x14ac:dyDescent="0.25"/>
  <cols>
    <col min="1" max="1" width="15.7109375" style="5" customWidth="1"/>
    <col min="2" max="2" width="14.7109375" style="5" hidden="1" customWidth="1"/>
    <col min="3" max="3" width="14.7109375" style="5" customWidth="1"/>
    <col min="4" max="4" width="14.7109375" style="5" hidden="1" customWidth="1"/>
    <col min="5" max="5" width="14.7109375" style="5" customWidth="1"/>
    <col min="6" max="6" width="14.7109375" style="5" hidden="1" customWidth="1"/>
    <col min="7" max="7" width="14.7109375" style="5" customWidth="1"/>
    <col min="8" max="8" width="14.7109375" style="5" hidden="1" customWidth="1"/>
    <col min="9" max="9" width="14.7109375" style="5" customWidth="1"/>
    <col min="10" max="10" width="14.7109375" style="5" hidden="1" customWidth="1"/>
    <col min="11" max="11" width="14.7109375" style="5" customWidth="1"/>
    <col min="12" max="12" width="14.7109375" style="5" hidden="1" customWidth="1"/>
    <col min="13" max="13" width="14.7109375" style="5" customWidth="1"/>
    <col min="15" max="15" width="12.5703125" customWidth="1"/>
    <col min="16" max="16" width="12.42578125" customWidth="1"/>
  </cols>
  <sheetData>
    <row r="1" spans="1:16" ht="60" customHeight="1" x14ac:dyDescent="0.25">
      <c r="A1" s="375" t="s">
        <v>0</v>
      </c>
      <c r="B1" s="376"/>
      <c r="C1" s="376"/>
      <c r="D1" s="376"/>
      <c r="E1" s="376"/>
      <c r="F1" s="376"/>
      <c r="G1" s="376"/>
      <c r="H1" s="376"/>
      <c r="I1" s="376"/>
      <c r="J1" s="376"/>
      <c r="K1" s="376"/>
      <c r="L1" s="376"/>
      <c r="M1" s="376"/>
    </row>
    <row r="2" spans="1:16" ht="2.1" customHeight="1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6" ht="95.1" customHeight="1" x14ac:dyDescent="0.25">
      <c r="A3" s="377" t="s">
        <v>1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</row>
    <row r="4" spans="1:16" ht="2.1" customHeight="1" x14ac:dyDescent="0.25">
      <c r="A4" s="1"/>
      <c r="B4" s="1"/>
      <c r="C4" s="2"/>
      <c r="D4" s="2"/>
      <c r="E4" s="2"/>
      <c r="F4" s="2"/>
      <c r="G4" s="2"/>
      <c r="H4" s="2"/>
      <c r="I4" s="3"/>
      <c r="J4" s="3"/>
      <c r="K4" s="2"/>
      <c r="L4" s="2"/>
      <c r="M4" s="2"/>
    </row>
    <row r="5" spans="1:16" ht="15" customHeight="1" x14ac:dyDescent="0.25">
      <c r="A5" s="379" t="s">
        <v>2</v>
      </c>
      <c r="B5" s="379"/>
      <c r="C5" s="379"/>
      <c r="D5" s="379"/>
      <c r="E5" s="379"/>
      <c r="F5" s="379"/>
      <c r="G5" s="379"/>
      <c r="H5" s="379"/>
      <c r="I5" s="379"/>
      <c r="J5" s="379"/>
      <c r="K5" s="379"/>
      <c r="L5" s="379"/>
      <c r="M5" s="379"/>
    </row>
    <row r="6" spans="1:16" ht="2.1" customHeight="1" x14ac:dyDescent="0.25">
      <c r="A6" s="1"/>
      <c r="B6" s="1"/>
      <c r="C6" s="2"/>
      <c r="D6" s="2"/>
      <c r="E6" s="2"/>
      <c r="F6" s="2"/>
      <c r="G6" s="4"/>
      <c r="H6" s="4"/>
      <c r="I6" s="4"/>
      <c r="J6" s="4"/>
      <c r="K6" s="4"/>
      <c r="L6" s="4"/>
      <c r="M6" s="4"/>
    </row>
    <row r="7" spans="1:16" ht="30" customHeight="1" x14ac:dyDescent="0.25">
      <c r="A7" s="380" t="s">
        <v>3</v>
      </c>
      <c r="B7" s="381"/>
      <c r="C7" s="381"/>
      <c r="D7" s="381"/>
      <c r="E7" s="381"/>
      <c r="F7" s="381"/>
      <c r="G7" s="381"/>
      <c r="H7" s="381"/>
      <c r="I7" s="381"/>
      <c r="J7" s="381"/>
      <c r="K7" s="381"/>
      <c r="L7" s="381"/>
      <c r="M7" s="381"/>
    </row>
    <row r="8" spans="1:16" ht="2.1" customHeight="1" x14ac:dyDescent="0.25">
      <c r="C8" s="6"/>
      <c r="D8" s="6"/>
      <c r="E8" s="6"/>
      <c r="F8" s="6"/>
      <c r="G8" s="7"/>
      <c r="H8" s="7"/>
      <c r="I8" s="7"/>
      <c r="J8" s="7"/>
      <c r="K8" s="7"/>
      <c r="L8" s="7"/>
      <c r="M8" s="7"/>
    </row>
    <row r="9" spans="1:16" ht="15" customHeight="1" x14ac:dyDescent="0.25">
      <c r="A9" s="382" t="s">
        <v>4</v>
      </c>
      <c r="B9" s="8"/>
      <c r="C9" s="383" t="s">
        <v>5</v>
      </c>
      <c r="D9" s="383"/>
      <c r="E9" s="383"/>
      <c r="F9" s="383"/>
      <c r="G9" s="383"/>
      <c r="H9" s="383"/>
      <c r="I9" s="383"/>
      <c r="J9" s="383"/>
      <c r="K9" s="383"/>
      <c r="L9" s="383"/>
      <c r="M9" s="384"/>
    </row>
    <row r="10" spans="1:16" x14ac:dyDescent="0.25">
      <c r="A10" s="372"/>
      <c r="B10" s="385" t="s">
        <v>6</v>
      </c>
      <c r="C10" s="372" t="s">
        <v>7</v>
      </c>
      <c r="D10" s="372"/>
      <c r="E10" s="387"/>
      <c r="F10" s="370" t="s">
        <v>6</v>
      </c>
      <c r="G10" s="372" t="s">
        <v>8</v>
      </c>
      <c r="H10" s="372"/>
      <c r="I10" s="387"/>
      <c r="J10" s="370" t="s">
        <v>6</v>
      </c>
      <c r="K10" s="372" t="s">
        <v>9</v>
      </c>
      <c r="L10" s="372"/>
      <c r="M10" s="373"/>
    </row>
    <row r="11" spans="1:16" x14ac:dyDescent="0.25">
      <c r="A11" s="372"/>
      <c r="B11" s="386"/>
      <c r="C11" s="9" t="s">
        <v>10</v>
      </c>
      <c r="D11" s="9" t="s">
        <v>6</v>
      </c>
      <c r="E11" s="10" t="s">
        <v>11</v>
      </c>
      <c r="F11" s="371"/>
      <c r="G11" s="9" t="s">
        <v>10</v>
      </c>
      <c r="H11" s="9" t="s">
        <v>6</v>
      </c>
      <c r="I11" s="10" t="s">
        <v>11</v>
      </c>
      <c r="J11" s="371"/>
      <c r="K11" s="9" t="s">
        <v>10</v>
      </c>
      <c r="L11" s="9" t="s">
        <v>6</v>
      </c>
      <c r="M11" s="10" t="s">
        <v>11</v>
      </c>
    </row>
    <row r="12" spans="1:16" x14ac:dyDescent="0.25">
      <c r="A12" s="11" t="s">
        <v>12</v>
      </c>
      <c r="B12" s="12">
        <v>1021.5450000000001</v>
      </c>
      <c r="C12" s="12">
        <f t="shared" ref="C12:C30" si="0">B12*1.2</f>
        <v>1225.854</v>
      </c>
      <c r="D12" s="12"/>
      <c r="E12" s="13"/>
      <c r="F12" s="12">
        <v>1174.635</v>
      </c>
      <c r="G12" s="12">
        <f t="shared" ref="G12:G30" si="1">F12*1.2</f>
        <v>1409.5619999999999</v>
      </c>
      <c r="H12" s="12"/>
      <c r="I12" s="13"/>
      <c r="J12" s="12">
        <v>1276.6950000000002</v>
      </c>
      <c r="K12" s="12">
        <f t="shared" ref="K12:K26" si="2">J12*1.2</f>
        <v>1532.0340000000001</v>
      </c>
      <c r="L12" s="12"/>
      <c r="M12" s="14"/>
    </row>
    <row r="13" spans="1:16" x14ac:dyDescent="0.25">
      <c r="A13" s="11" t="s">
        <v>13</v>
      </c>
      <c r="B13" s="12">
        <v>1134.9450000000002</v>
      </c>
      <c r="C13" s="12">
        <f t="shared" si="0"/>
        <v>1361.9340000000002</v>
      </c>
      <c r="D13" s="12"/>
      <c r="E13" s="13"/>
      <c r="F13" s="12">
        <v>1305.0450000000001</v>
      </c>
      <c r="G13" s="12">
        <f t="shared" si="1"/>
        <v>1566.0540000000001</v>
      </c>
      <c r="H13" s="12"/>
      <c r="I13" s="13"/>
      <c r="J13" s="12">
        <v>1418.4450000000002</v>
      </c>
      <c r="K13" s="12">
        <f t="shared" si="2"/>
        <v>1702.1340000000002</v>
      </c>
      <c r="L13" s="12"/>
      <c r="M13" s="14"/>
    </row>
    <row r="14" spans="1:16" x14ac:dyDescent="0.25">
      <c r="A14" s="11" t="s">
        <v>14</v>
      </c>
      <c r="B14" s="12">
        <v>1340.01</v>
      </c>
      <c r="C14" s="12">
        <f t="shared" si="0"/>
        <v>1608.0119999999999</v>
      </c>
      <c r="D14" s="12"/>
      <c r="E14" s="13"/>
      <c r="F14" s="12">
        <v>1541.2950000000001</v>
      </c>
      <c r="G14" s="12">
        <f t="shared" si="1"/>
        <v>1849.5540000000001</v>
      </c>
      <c r="H14" s="12"/>
      <c r="I14" s="13"/>
      <c r="J14" s="12">
        <v>1675.4850000000001</v>
      </c>
      <c r="K14" s="12">
        <f t="shared" si="2"/>
        <v>2010.5820000000001</v>
      </c>
      <c r="L14" s="12"/>
      <c r="M14" s="14"/>
    </row>
    <row r="15" spans="1:16" x14ac:dyDescent="0.25">
      <c r="A15" s="11" t="s">
        <v>15</v>
      </c>
      <c r="B15" s="12">
        <v>1569.6450000000002</v>
      </c>
      <c r="C15" s="12">
        <f t="shared" si="0"/>
        <v>1883.5740000000001</v>
      </c>
      <c r="D15" s="12"/>
      <c r="E15" s="13"/>
      <c r="F15" s="12">
        <v>1804.95</v>
      </c>
      <c r="G15" s="12">
        <f t="shared" si="1"/>
        <v>2165.94</v>
      </c>
      <c r="H15" s="12"/>
      <c r="I15" s="13"/>
      <c r="J15" s="12">
        <v>1961.8200000000002</v>
      </c>
      <c r="K15" s="12">
        <f t="shared" si="2"/>
        <v>2354.1840000000002</v>
      </c>
      <c r="L15" s="12"/>
      <c r="M15" s="14"/>
    </row>
    <row r="16" spans="1:16" x14ac:dyDescent="0.25">
      <c r="A16" s="11" t="s">
        <v>16</v>
      </c>
      <c r="B16" s="12">
        <v>1851.2550000000001</v>
      </c>
      <c r="C16" s="12">
        <f t="shared" si="0"/>
        <v>2221.5059999999999</v>
      </c>
      <c r="D16" s="12"/>
      <c r="E16" s="13"/>
      <c r="F16" s="12">
        <v>2129.0850000000005</v>
      </c>
      <c r="G16" s="12">
        <f t="shared" si="1"/>
        <v>2554.9020000000005</v>
      </c>
      <c r="H16" s="12"/>
      <c r="I16" s="13"/>
      <c r="J16" s="12">
        <v>2314.3049999999998</v>
      </c>
      <c r="K16" s="12">
        <f t="shared" si="2"/>
        <v>2777.1659999999997</v>
      </c>
      <c r="L16" s="12"/>
      <c r="M16" s="14"/>
      <c r="P16" s="15"/>
    </row>
    <row r="17" spans="1:16" x14ac:dyDescent="0.25">
      <c r="A17" s="11" t="s">
        <v>17</v>
      </c>
      <c r="B17" s="12">
        <v>2061.9899999999998</v>
      </c>
      <c r="C17" s="12">
        <f t="shared" si="0"/>
        <v>2474.3879999999995</v>
      </c>
      <c r="D17" s="12">
        <v>5068.9799999999996</v>
      </c>
      <c r="E17" s="13">
        <f t="shared" ref="E17:E34" si="3">D17*1.2</f>
        <v>6082.7759999999989</v>
      </c>
      <c r="F17" s="12">
        <v>2371.0050000000001</v>
      </c>
      <c r="G17" s="12">
        <f t="shared" si="1"/>
        <v>2845.2060000000001</v>
      </c>
      <c r="H17" s="12">
        <v>5377.9949999999999</v>
      </c>
      <c r="I17" s="13">
        <f t="shared" ref="I17:I34" si="4">H17*1.2</f>
        <v>6453.5940000000001</v>
      </c>
      <c r="J17" s="12">
        <v>2577.9600000000005</v>
      </c>
      <c r="K17" s="12">
        <f t="shared" si="2"/>
        <v>3093.5520000000006</v>
      </c>
      <c r="L17" s="12">
        <v>5584.95</v>
      </c>
      <c r="M17" s="13">
        <f>L17*1.2</f>
        <v>6701.94</v>
      </c>
      <c r="O17" s="16"/>
      <c r="P17" s="16"/>
    </row>
    <row r="18" spans="1:16" x14ac:dyDescent="0.25">
      <c r="A18" s="11" t="s">
        <v>18</v>
      </c>
      <c r="B18" s="12">
        <v>2216.9700000000003</v>
      </c>
      <c r="C18" s="12">
        <f t="shared" si="0"/>
        <v>2660.364</v>
      </c>
      <c r="D18" s="12">
        <v>5223.96</v>
      </c>
      <c r="E18" s="13">
        <f t="shared" si="3"/>
        <v>6268.7519999999995</v>
      </c>
      <c r="F18" s="12">
        <v>2549.6100000000006</v>
      </c>
      <c r="G18" s="12">
        <f t="shared" si="1"/>
        <v>3059.5320000000006</v>
      </c>
      <c r="H18" s="12">
        <v>5556.6</v>
      </c>
      <c r="I18" s="13">
        <f t="shared" si="4"/>
        <v>6667.92</v>
      </c>
      <c r="J18" s="12">
        <v>2771.6850000000004</v>
      </c>
      <c r="K18" s="12">
        <f t="shared" si="2"/>
        <v>3326.0220000000004</v>
      </c>
      <c r="L18" s="12">
        <v>5778.6750000000002</v>
      </c>
      <c r="M18" s="13">
        <f t="shared" ref="M18:M34" si="5">L18*1.2</f>
        <v>6934.41</v>
      </c>
      <c r="O18" s="16"/>
      <c r="P18" s="16"/>
    </row>
    <row r="19" spans="1:16" x14ac:dyDescent="0.25">
      <c r="A19" s="11" t="s">
        <v>19</v>
      </c>
      <c r="B19" s="12">
        <v>2513.7000000000003</v>
      </c>
      <c r="C19" s="12">
        <f t="shared" si="0"/>
        <v>3016.44</v>
      </c>
      <c r="D19" s="12">
        <v>5520.6900000000005</v>
      </c>
      <c r="E19" s="13">
        <f t="shared" si="3"/>
        <v>6624.8280000000004</v>
      </c>
      <c r="F19" s="12">
        <v>2890.7550000000001</v>
      </c>
      <c r="G19" s="12">
        <f t="shared" si="1"/>
        <v>3468.9059999999999</v>
      </c>
      <c r="H19" s="12">
        <v>5897.7449999999999</v>
      </c>
      <c r="I19" s="13">
        <f t="shared" si="4"/>
        <v>7077.2939999999999</v>
      </c>
      <c r="J19" s="12">
        <v>3142.125</v>
      </c>
      <c r="K19" s="12">
        <f t="shared" si="2"/>
        <v>3770.5499999999997</v>
      </c>
      <c r="L19" s="12">
        <v>12993.75</v>
      </c>
      <c r="M19" s="13">
        <f t="shared" si="5"/>
        <v>15592.5</v>
      </c>
      <c r="O19" s="16"/>
      <c r="P19" s="16"/>
    </row>
    <row r="20" spans="1:16" x14ac:dyDescent="0.25">
      <c r="A20" s="11" t="s">
        <v>20</v>
      </c>
      <c r="B20" s="12">
        <v>2800.0350000000003</v>
      </c>
      <c r="C20" s="12">
        <f t="shared" si="0"/>
        <v>3360.0420000000004</v>
      </c>
      <c r="D20" s="12">
        <v>5807.0250000000005</v>
      </c>
      <c r="E20" s="13">
        <f t="shared" si="3"/>
        <v>6968.43</v>
      </c>
      <c r="F20" s="12">
        <v>3219.6150000000002</v>
      </c>
      <c r="G20" s="12">
        <f t="shared" si="1"/>
        <v>3863.538</v>
      </c>
      <c r="H20" s="12">
        <v>6226.6050000000005</v>
      </c>
      <c r="I20" s="13">
        <f t="shared" si="4"/>
        <v>7471.9260000000004</v>
      </c>
      <c r="J20" s="12">
        <v>3500.28</v>
      </c>
      <c r="K20" s="12">
        <f t="shared" si="2"/>
        <v>4200.3360000000002</v>
      </c>
      <c r="L20" s="12">
        <v>13351.904999999999</v>
      </c>
      <c r="M20" s="13">
        <f t="shared" si="5"/>
        <v>16022.285999999998</v>
      </c>
      <c r="O20" s="16"/>
      <c r="P20" s="16"/>
    </row>
    <row r="21" spans="1:16" x14ac:dyDescent="0.25">
      <c r="A21" s="11" t="s">
        <v>21</v>
      </c>
      <c r="B21" s="12">
        <v>3027.15</v>
      </c>
      <c r="C21" s="12">
        <f t="shared" si="0"/>
        <v>3632.58</v>
      </c>
      <c r="D21" s="12">
        <v>6134.3730000000005</v>
      </c>
      <c r="E21" s="13">
        <f t="shared" si="3"/>
        <v>7361.2476000000006</v>
      </c>
      <c r="F21" s="12">
        <v>3481.2225000000003</v>
      </c>
      <c r="G21" s="12">
        <f t="shared" si="1"/>
        <v>4177.4670000000006</v>
      </c>
      <c r="H21" s="12">
        <v>6588.4455000000007</v>
      </c>
      <c r="I21" s="13">
        <f t="shared" si="4"/>
        <v>7906.1346000000003</v>
      </c>
      <c r="J21" s="12">
        <v>3783.9375000000005</v>
      </c>
      <c r="K21" s="12">
        <f t="shared" si="2"/>
        <v>4540.7250000000004</v>
      </c>
      <c r="L21" s="12">
        <v>13963.950000000003</v>
      </c>
      <c r="M21" s="13">
        <f t="shared" si="5"/>
        <v>16756.740000000002</v>
      </c>
      <c r="O21" s="16"/>
      <c r="P21" s="16"/>
    </row>
    <row r="22" spans="1:16" x14ac:dyDescent="0.25">
      <c r="A22" s="11" t="s">
        <v>22</v>
      </c>
      <c r="B22" s="12">
        <v>3462.48</v>
      </c>
      <c r="C22" s="12">
        <f t="shared" si="0"/>
        <v>4154.9759999999997</v>
      </c>
      <c r="D22" s="12">
        <v>6469.4700000000012</v>
      </c>
      <c r="E22" s="13">
        <f t="shared" si="3"/>
        <v>7763.3640000000014</v>
      </c>
      <c r="F22" s="12">
        <v>3982.2300000000005</v>
      </c>
      <c r="G22" s="12">
        <f t="shared" si="1"/>
        <v>4778.6760000000004</v>
      </c>
      <c r="H22" s="12">
        <v>6989.22</v>
      </c>
      <c r="I22" s="13">
        <f t="shared" si="4"/>
        <v>8387.0640000000003</v>
      </c>
      <c r="J22" s="12">
        <v>4328.1000000000004</v>
      </c>
      <c r="K22" s="12">
        <f t="shared" si="2"/>
        <v>5193.72</v>
      </c>
      <c r="L22" s="12">
        <v>14179.724999999999</v>
      </c>
      <c r="M22" s="13">
        <f t="shared" si="5"/>
        <v>17015.669999999998</v>
      </c>
      <c r="O22" s="16"/>
      <c r="P22" s="16"/>
    </row>
    <row r="23" spans="1:16" x14ac:dyDescent="0.25">
      <c r="A23" s="11" t="s">
        <v>23</v>
      </c>
      <c r="B23" s="12">
        <v>7132.86</v>
      </c>
      <c r="C23" s="12">
        <f t="shared" si="0"/>
        <v>8559.4319999999989</v>
      </c>
      <c r="D23" s="12">
        <v>15286.033474576272</v>
      </c>
      <c r="E23" s="13">
        <f t="shared" si="3"/>
        <v>18343.240169491524</v>
      </c>
      <c r="F23" s="12">
        <v>8202.6</v>
      </c>
      <c r="G23" s="12">
        <f t="shared" si="1"/>
        <v>9843.1200000000008</v>
      </c>
      <c r="H23" s="12">
        <v>16248.803389830511</v>
      </c>
      <c r="I23" s="13">
        <f t="shared" si="4"/>
        <v>19498.564067796611</v>
      </c>
      <c r="J23" s="12">
        <v>8916.0750000000007</v>
      </c>
      <c r="K23" s="12">
        <f t="shared" si="2"/>
        <v>10699.29</v>
      </c>
      <c r="L23" s="12">
        <v>18767.7</v>
      </c>
      <c r="M23" s="13">
        <f t="shared" si="5"/>
        <v>22521.24</v>
      </c>
      <c r="O23" s="16"/>
      <c r="P23" s="16"/>
    </row>
    <row r="24" spans="1:16" x14ac:dyDescent="0.25">
      <c r="A24" s="11" t="s">
        <v>24</v>
      </c>
      <c r="B24" s="12">
        <v>8364.6990000000005</v>
      </c>
      <c r="C24" s="12">
        <f t="shared" si="0"/>
        <v>10037.638800000001</v>
      </c>
      <c r="D24" s="12">
        <v>16690.239406779663</v>
      </c>
      <c r="E24" s="13">
        <f t="shared" si="3"/>
        <v>20028.287288135594</v>
      </c>
      <c r="F24" s="12">
        <v>9619.5015000000003</v>
      </c>
      <c r="G24" s="12">
        <f t="shared" si="1"/>
        <v>11543.4018</v>
      </c>
      <c r="H24" s="12">
        <v>17819.558898305087</v>
      </c>
      <c r="I24" s="13">
        <f t="shared" si="4"/>
        <v>21383.470677966103</v>
      </c>
      <c r="J24" s="12">
        <v>10456.362000000001</v>
      </c>
      <c r="K24" s="12">
        <f t="shared" si="2"/>
        <v>12547.634400000001</v>
      </c>
      <c r="L24" s="12">
        <v>20636.374500000002</v>
      </c>
      <c r="M24" s="13">
        <f t="shared" si="5"/>
        <v>24763.649400000002</v>
      </c>
      <c r="O24" s="16"/>
      <c r="P24" s="16"/>
    </row>
    <row r="25" spans="1:16" x14ac:dyDescent="0.25">
      <c r="A25" s="11" t="s">
        <v>25</v>
      </c>
      <c r="B25" s="12">
        <v>11564.6895</v>
      </c>
      <c r="C25" s="12">
        <f t="shared" si="0"/>
        <v>13877.627399999999</v>
      </c>
      <c r="D25" s="12">
        <v>19570.229237288138</v>
      </c>
      <c r="E25" s="13">
        <f t="shared" si="3"/>
        <v>23484.275084745765</v>
      </c>
      <c r="F25" s="12">
        <v>13298.953500000001</v>
      </c>
      <c r="G25" s="12">
        <f t="shared" si="1"/>
        <v>15958.744200000001</v>
      </c>
      <c r="H25" s="12">
        <v>21131.072033898308</v>
      </c>
      <c r="I25" s="13">
        <f t="shared" si="4"/>
        <v>25357.28644067797</v>
      </c>
      <c r="J25" s="12">
        <v>14456.106000000002</v>
      </c>
      <c r="K25" s="12">
        <f t="shared" si="2"/>
        <v>17347.3272</v>
      </c>
      <c r="L25" s="12">
        <v>24636.1185</v>
      </c>
      <c r="M25" s="13">
        <f t="shared" si="5"/>
        <v>29563.342199999999</v>
      </c>
      <c r="O25" s="16"/>
      <c r="P25" s="16"/>
    </row>
    <row r="26" spans="1:16" x14ac:dyDescent="0.25">
      <c r="A26" s="11" t="s">
        <v>26</v>
      </c>
      <c r="B26" s="12">
        <v>8709.1200000000008</v>
      </c>
      <c r="C26" s="12">
        <f t="shared" si="0"/>
        <v>10450.944000000001</v>
      </c>
      <c r="D26" s="12">
        <v>17632.703389830509</v>
      </c>
      <c r="E26" s="13">
        <f t="shared" si="3"/>
        <v>21159.244067796611</v>
      </c>
      <c r="F26" s="12">
        <v>10015.11</v>
      </c>
      <c r="G26" s="12">
        <f t="shared" si="1"/>
        <v>12018.132</v>
      </c>
      <c r="H26" s="12">
        <v>18873.402966101698</v>
      </c>
      <c r="I26" s="13">
        <f t="shared" si="4"/>
        <v>22648.083559322036</v>
      </c>
      <c r="J26" s="12">
        <v>10886.4</v>
      </c>
      <c r="K26" s="12">
        <f t="shared" si="2"/>
        <v>13063.679999999998</v>
      </c>
      <c r="L26" s="12">
        <v>20738.025000000001</v>
      </c>
      <c r="M26" s="13">
        <f t="shared" si="5"/>
        <v>24885.63</v>
      </c>
      <c r="O26" s="16"/>
      <c r="P26" s="16"/>
    </row>
    <row r="27" spans="1:16" x14ac:dyDescent="0.25">
      <c r="A27" s="11" t="s">
        <v>27</v>
      </c>
      <c r="B27" s="12">
        <v>14392.35</v>
      </c>
      <c r="C27" s="12">
        <f t="shared" si="0"/>
        <v>17270.82</v>
      </c>
      <c r="D27" s="12">
        <v>23031.776694915257</v>
      </c>
      <c r="E27" s="13">
        <f t="shared" si="3"/>
        <v>27638.13203389831</v>
      </c>
      <c r="F27" s="12">
        <v>16551.675000000003</v>
      </c>
      <c r="G27" s="12">
        <f t="shared" si="1"/>
        <v>19862.010000000002</v>
      </c>
      <c r="H27" s="12">
        <v>25083.138559322037</v>
      </c>
      <c r="I27" s="13">
        <f t="shared" si="4"/>
        <v>30099.766271186443</v>
      </c>
      <c r="J27" s="12"/>
      <c r="K27" s="12"/>
      <c r="L27" s="12">
        <v>27842.535000000003</v>
      </c>
      <c r="M27" s="13">
        <f t="shared" si="5"/>
        <v>33411.042000000001</v>
      </c>
      <c r="O27" s="16"/>
      <c r="P27" s="16"/>
    </row>
    <row r="28" spans="1:16" x14ac:dyDescent="0.25">
      <c r="A28" s="11" t="s">
        <v>28</v>
      </c>
      <c r="B28" s="12">
        <v>15920.414999999999</v>
      </c>
      <c r="C28" s="12">
        <f t="shared" si="0"/>
        <v>19104.498</v>
      </c>
      <c r="D28" s="12">
        <v>24483.437288135596</v>
      </c>
      <c r="E28" s="13">
        <f t="shared" si="3"/>
        <v>29380.124745762714</v>
      </c>
      <c r="F28" s="12">
        <v>18308.430000000004</v>
      </c>
      <c r="G28" s="12">
        <f t="shared" si="1"/>
        <v>21970.116000000005</v>
      </c>
      <c r="H28" s="12">
        <v>26752.051271186439</v>
      </c>
      <c r="I28" s="13">
        <f t="shared" si="4"/>
        <v>32102.461525423725</v>
      </c>
      <c r="J28" s="12"/>
      <c r="K28" s="12"/>
      <c r="L28" s="12">
        <v>29752.379999999997</v>
      </c>
      <c r="M28" s="13">
        <f t="shared" si="5"/>
        <v>35702.855999999992</v>
      </c>
      <c r="O28" s="16"/>
      <c r="P28" s="16"/>
    </row>
    <row r="29" spans="1:16" x14ac:dyDescent="0.25">
      <c r="A29" s="11" t="s">
        <v>29</v>
      </c>
      <c r="B29" s="12">
        <v>30786.21</v>
      </c>
      <c r="C29" s="12">
        <f t="shared" si="0"/>
        <v>36943.451999999997</v>
      </c>
      <c r="D29" s="12">
        <v>40637.835000000006</v>
      </c>
      <c r="E29" s="13">
        <f t="shared" si="3"/>
        <v>48765.402000000009</v>
      </c>
      <c r="F29" s="12">
        <v>35404.425000000003</v>
      </c>
      <c r="G29" s="12">
        <f t="shared" si="1"/>
        <v>42485.310000000005</v>
      </c>
      <c r="H29" s="12">
        <v>45256.05</v>
      </c>
      <c r="I29" s="13">
        <f t="shared" si="4"/>
        <v>54307.26</v>
      </c>
      <c r="J29" s="12"/>
      <c r="K29" s="12"/>
      <c r="L29" s="12">
        <v>76056.434999999998</v>
      </c>
      <c r="M29" s="13">
        <f t="shared" si="5"/>
        <v>91267.721999999994</v>
      </c>
      <c r="O29" s="16"/>
      <c r="P29" s="16"/>
    </row>
    <row r="30" spans="1:16" x14ac:dyDescent="0.25">
      <c r="A30" s="11" t="s">
        <v>30</v>
      </c>
      <c r="B30" s="12">
        <v>31008.285</v>
      </c>
      <c r="C30" s="12">
        <f t="shared" si="0"/>
        <v>37209.941999999995</v>
      </c>
      <c r="D30" s="12">
        <v>40859.910000000003</v>
      </c>
      <c r="E30" s="13">
        <f t="shared" si="3"/>
        <v>49031.892</v>
      </c>
      <c r="F30" s="12">
        <v>35659.575000000004</v>
      </c>
      <c r="G30" s="12">
        <f t="shared" si="1"/>
        <v>42791.490000000005</v>
      </c>
      <c r="H30" s="12">
        <v>45511.200000000004</v>
      </c>
      <c r="I30" s="13">
        <f t="shared" si="4"/>
        <v>54613.440000000002</v>
      </c>
      <c r="J30" s="12"/>
      <c r="K30" s="12"/>
      <c r="L30" s="12">
        <v>76333.319999999992</v>
      </c>
      <c r="M30" s="13">
        <f t="shared" si="5"/>
        <v>91599.983999999982</v>
      </c>
      <c r="O30" s="16"/>
      <c r="P30" s="16"/>
    </row>
    <row r="31" spans="1:16" x14ac:dyDescent="0.25">
      <c r="A31" s="11" t="s">
        <v>31</v>
      </c>
      <c r="B31" s="17"/>
      <c r="C31" s="12"/>
      <c r="D31" s="12">
        <v>84737.205000000016</v>
      </c>
      <c r="E31" s="13">
        <f t="shared" si="3"/>
        <v>101684.64600000002</v>
      </c>
      <c r="F31" s="12"/>
      <c r="G31" s="12"/>
      <c r="H31" s="12">
        <v>97542.900000000009</v>
      </c>
      <c r="I31" s="13">
        <f t="shared" si="4"/>
        <v>117051.48000000001</v>
      </c>
      <c r="J31" s="12"/>
      <c r="K31" s="12"/>
      <c r="L31" s="12">
        <v>131217.97500000003</v>
      </c>
      <c r="M31" s="13">
        <f t="shared" si="5"/>
        <v>157461.57000000004</v>
      </c>
      <c r="O31" s="16"/>
      <c r="P31" s="16"/>
    </row>
    <row r="32" spans="1:16" x14ac:dyDescent="0.25">
      <c r="A32" s="11" t="s">
        <v>32</v>
      </c>
      <c r="B32" s="17"/>
      <c r="C32" s="12"/>
      <c r="D32" s="12">
        <v>94199.49</v>
      </c>
      <c r="E32" s="13">
        <f t="shared" si="3"/>
        <v>113039.38800000001</v>
      </c>
      <c r="F32" s="12"/>
      <c r="G32" s="12"/>
      <c r="H32" s="12">
        <v>108420.795</v>
      </c>
      <c r="I32" s="13">
        <f t="shared" si="4"/>
        <v>130104.954</v>
      </c>
      <c r="J32" s="12"/>
      <c r="K32" s="12"/>
      <c r="L32" s="12">
        <v>143050.32000000004</v>
      </c>
      <c r="M32" s="13">
        <f t="shared" si="5"/>
        <v>171660.38400000005</v>
      </c>
      <c r="O32" s="16"/>
      <c r="P32" s="16"/>
    </row>
    <row r="33" spans="1:16" x14ac:dyDescent="0.25">
      <c r="A33" s="11" t="s">
        <v>33</v>
      </c>
      <c r="B33" s="17"/>
      <c r="C33" s="12"/>
      <c r="D33" s="12">
        <v>162410.53500000003</v>
      </c>
      <c r="E33" s="13">
        <f t="shared" si="3"/>
        <v>194892.64200000002</v>
      </c>
      <c r="F33" s="12"/>
      <c r="G33" s="12"/>
      <c r="H33" s="12">
        <v>187127.95500000002</v>
      </c>
      <c r="I33" s="13">
        <f t="shared" si="4"/>
        <v>224553.546</v>
      </c>
      <c r="J33" s="12"/>
      <c r="K33" s="12"/>
      <c r="L33" s="12">
        <v>203582.29500000001</v>
      </c>
      <c r="M33" s="13">
        <f t="shared" si="5"/>
        <v>244298.75400000002</v>
      </c>
      <c r="O33" s="16"/>
      <c r="P33" s="16"/>
    </row>
    <row r="34" spans="1:16" x14ac:dyDescent="0.25">
      <c r="A34" s="11" t="s">
        <v>34</v>
      </c>
      <c r="B34" s="17"/>
      <c r="C34" s="12"/>
      <c r="D34" s="12">
        <v>174509.37</v>
      </c>
      <c r="E34" s="13">
        <f t="shared" si="3"/>
        <v>209411.24399999998</v>
      </c>
      <c r="F34" s="12"/>
      <c r="G34" s="12"/>
      <c r="H34" s="12">
        <v>201075.21</v>
      </c>
      <c r="I34" s="13">
        <f t="shared" si="4"/>
        <v>241290.25199999998</v>
      </c>
      <c r="J34" s="12"/>
      <c r="K34" s="12"/>
      <c r="L34" s="12">
        <v>218712.69000000003</v>
      </c>
      <c r="M34" s="13">
        <f t="shared" si="5"/>
        <v>262455.228</v>
      </c>
      <c r="O34" s="16"/>
      <c r="P34" s="16"/>
    </row>
    <row r="35" spans="1:16" x14ac:dyDescent="0.25">
      <c r="A35" s="11" t="s">
        <v>35</v>
      </c>
      <c r="B35" s="17"/>
      <c r="C35" s="12"/>
      <c r="D35" s="12" t="s">
        <v>36</v>
      </c>
      <c r="E35" s="13" t="s">
        <v>36</v>
      </c>
      <c r="F35" s="12"/>
      <c r="G35" s="12"/>
      <c r="H35" s="12" t="s">
        <v>36</v>
      </c>
      <c r="I35" s="13" t="s">
        <v>36</v>
      </c>
      <c r="J35" s="12"/>
      <c r="K35" s="12"/>
      <c r="L35" s="12" t="s">
        <v>36</v>
      </c>
      <c r="M35" s="13" t="s">
        <v>36</v>
      </c>
      <c r="O35" s="16"/>
      <c r="P35" s="16"/>
    </row>
    <row r="36" spans="1:16" x14ac:dyDescent="0.25">
      <c r="A36" s="11" t="s">
        <v>37</v>
      </c>
      <c r="B36" s="17"/>
      <c r="C36" s="12"/>
      <c r="D36" s="12" t="s">
        <v>36</v>
      </c>
      <c r="E36" s="13" t="s">
        <v>36</v>
      </c>
      <c r="F36" s="12"/>
      <c r="G36" s="12"/>
      <c r="H36" s="12" t="s">
        <v>36</v>
      </c>
      <c r="I36" s="13" t="s">
        <v>36</v>
      </c>
      <c r="J36" s="12"/>
      <c r="K36" s="12"/>
      <c r="L36" s="12" t="s">
        <v>36</v>
      </c>
      <c r="M36" s="13" t="s">
        <v>36</v>
      </c>
    </row>
    <row r="37" spans="1:16" x14ac:dyDescent="0.25">
      <c r="A37" s="11" t="s">
        <v>38</v>
      </c>
      <c r="B37" s="17"/>
      <c r="C37" s="12"/>
      <c r="D37" s="12" t="s">
        <v>36</v>
      </c>
      <c r="E37" s="13" t="s">
        <v>36</v>
      </c>
      <c r="F37" s="12"/>
      <c r="G37" s="12"/>
      <c r="H37" s="12" t="s">
        <v>36</v>
      </c>
      <c r="I37" s="13" t="s">
        <v>36</v>
      </c>
      <c r="J37" s="12"/>
      <c r="K37" s="12"/>
      <c r="L37" s="12" t="s">
        <v>36</v>
      </c>
      <c r="M37" s="13" t="s">
        <v>36</v>
      </c>
    </row>
    <row r="38" spans="1:16" x14ac:dyDescent="0.25">
      <c r="A38" s="11" t="s">
        <v>39</v>
      </c>
      <c r="B38" s="17"/>
      <c r="C38" s="12"/>
      <c r="D38" s="12" t="s">
        <v>36</v>
      </c>
      <c r="E38" s="13" t="s">
        <v>36</v>
      </c>
      <c r="F38" s="12"/>
      <c r="G38" s="12"/>
      <c r="H38" s="12" t="s">
        <v>36</v>
      </c>
      <c r="I38" s="13" t="s">
        <v>36</v>
      </c>
      <c r="J38" s="12"/>
      <c r="K38" s="12"/>
      <c r="L38" s="12" t="s">
        <v>36</v>
      </c>
      <c r="M38" s="13" t="s">
        <v>36</v>
      </c>
    </row>
    <row r="39" spans="1:16" x14ac:dyDescent="0.25">
      <c r="A39" s="11" t="s">
        <v>40</v>
      </c>
      <c r="B39" s="17"/>
      <c r="C39" s="12"/>
      <c r="D39" s="12" t="s">
        <v>36</v>
      </c>
      <c r="E39" s="13" t="s">
        <v>36</v>
      </c>
      <c r="F39" s="12"/>
      <c r="G39" s="12"/>
      <c r="H39" s="12" t="s">
        <v>36</v>
      </c>
      <c r="I39" s="13" t="s">
        <v>36</v>
      </c>
      <c r="J39" s="12"/>
      <c r="K39" s="12"/>
      <c r="L39" s="12" t="s">
        <v>36</v>
      </c>
      <c r="M39" s="13" t="s">
        <v>36</v>
      </c>
    </row>
    <row r="40" spans="1:16" x14ac:dyDescent="0.25">
      <c r="A40" s="11" t="s">
        <v>41</v>
      </c>
      <c r="B40" s="17"/>
      <c r="C40" s="12"/>
      <c r="D40" s="12" t="s">
        <v>36</v>
      </c>
      <c r="E40" s="13" t="s">
        <v>36</v>
      </c>
      <c r="F40" s="12"/>
      <c r="G40" s="12"/>
      <c r="H40" s="12" t="s">
        <v>36</v>
      </c>
      <c r="I40" s="13" t="s">
        <v>36</v>
      </c>
      <c r="J40" s="12"/>
      <c r="K40" s="12"/>
      <c r="L40" s="12" t="s">
        <v>36</v>
      </c>
      <c r="M40" s="13" t="s">
        <v>36</v>
      </c>
      <c r="N40" s="18"/>
    </row>
    <row r="41" spans="1:16" ht="15" customHeight="1" x14ac:dyDescent="0.25">
      <c r="A41" s="374" t="s">
        <v>42</v>
      </c>
      <c r="B41" s="374"/>
      <c r="C41" s="374"/>
      <c r="D41" s="374"/>
      <c r="E41" s="374"/>
      <c r="F41" s="374"/>
      <c r="G41" s="374"/>
      <c r="H41" s="374"/>
      <c r="I41" s="374"/>
      <c r="J41" s="374"/>
      <c r="K41" s="374"/>
      <c r="L41" s="374"/>
      <c r="M41" s="374"/>
    </row>
    <row r="42" spans="1:16" ht="15" customHeight="1" x14ac:dyDescent="0.25"/>
  </sheetData>
  <mergeCells count="13">
    <mergeCell ref="J10:J11"/>
    <mergeCell ref="K10:M10"/>
    <mergeCell ref="A41:M41"/>
    <mergeCell ref="A1:M1"/>
    <mergeCell ref="A3:M3"/>
    <mergeCell ref="A5:M5"/>
    <mergeCell ref="A7:M7"/>
    <mergeCell ref="A9:A11"/>
    <mergeCell ref="C9:M9"/>
    <mergeCell ref="B10:B11"/>
    <mergeCell ref="C10:E10"/>
    <mergeCell ref="F10:F11"/>
    <mergeCell ref="G10:I10"/>
  </mergeCells>
  <printOptions horizontalCentered="1"/>
  <pageMargins left="0.23622047244094491" right="0.23622047244094491" top="0" bottom="0" header="0.31496062992125984" footer="0.23622047244094491"/>
  <pageSetup paperSize="9" scale="93" orientation="portrait" r:id="rId1"/>
  <headerFooter differentFirst="1">
    <oddFooter>&amp;C&amp;F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27"/>
  <sheetViews>
    <sheetView zoomScaleNormal="100" workbookViewId="0">
      <selection activeCell="F2" sqref="F1:F1048576"/>
    </sheetView>
  </sheetViews>
  <sheetFormatPr defaultRowHeight="15" x14ac:dyDescent="0.25"/>
  <cols>
    <col min="1" max="1" width="32.7109375" customWidth="1"/>
    <col min="2" max="2" width="21.7109375" hidden="1" customWidth="1"/>
    <col min="3" max="3" width="21.7109375" customWidth="1"/>
    <col min="4" max="4" width="20.7109375" hidden="1" customWidth="1"/>
    <col min="5" max="6" width="21.7109375" customWidth="1"/>
  </cols>
  <sheetData>
    <row r="1" spans="1:6" ht="60" customHeight="1" x14ac:dyDescent="0.25">
      <c r="A1" s="388" t="s">
        <v>0</v>
      </c>
      <c r="B1" s="389"/>
      <c r="C1" s="389"/>
      <c r="D1" s="389"/>
      <c r="E1" s="389"/>
      <c r="F1" s="389"/>
    </row>
    <row r="2" spans="1:6" ht="2.1" customHeight="1" x14ac:dyDescent="0.25">
      <c r="A2" s="19"/>
      <c r="B2" s="19"/>
      <c r="C2" s="19"/>
      <c r="D2" s="19"/>
      <c r="E2" s="19"/>
      <c r="F2" s="19"/>
    </row>
    <row r="3" spans="1:6" ht="95.1" customHeight="1" x14ac:dyDescent="0.25">
      <c r="A3" s="390" t="s">
        <v>43</v>
      </c>
      <c r="B3" s="391"/>
      <c r="C3" s="391"/>
      <c r="D3" s="391"/>
      <c r="E3" s="391"/>
      <c r="F3" s="391"/>
    </row>
    <row r="4" spans="1:6" ht="2.1" customHeight="1" x14ac:dyDescent="0.25">
      <c r="A4" s="20"/>
      <c r="B4" s="20"/>
      <c r="C4" s="20"/>
      <c r="D4" s="20"/>
      <c r="E4" s="20"/>
      <c r="F4" s="20"/>
    </row>
    <row r="5" spans="1:6" ht="15" customHeight="1" x14ac:dyDescent="0.25">
      <c r="A5" s="392" t="s">
        <v>2</v>
      </c>
      <c r="B5" s="393"/>
      <c r="C5" s="393"/>
      <c r="D5" s="393"/>
      <c r="E5" s="393"/>
      <c r="F5" s="393"/>
    </row>
    <row r="6" spans="1:6" ht="2.1" customHeight="1" x14ac:dyDescent="0.25">
      <c r="A6" s="21"/>
      <c r="B6" s="22"/>
      <c r="C6" s="22"/>
      <c r="D6" s="22"/>
      <c r="E6" s="22"/>
      <c r="F6" s="22"/>
    </row>
    <row r="7" spans="1:6" ht="30" customHeight="1" x14ac:dyDescent="0.25">
      <c r="A7" s="394" t="s">
        <v>3</v>
      </c>
      <c r="B7" s="394"/>
      <c r="C7" s="394"/>
      <c r="D7" s="394"/>
      <c r="E7" s="394"/>
      <c r="F7" s="394"/>
    </row>
    <row r="8" spans="1:6" ht="2.1" customHeight="1" x14ac:dyDescent="0.25">
      <c r="A8" s="23"/>
      <c r="B8" s="24"/>
      <c r="C8" s="24"/>
      <c r="D8" s="24"/>
      <c r="E8" s="24"/>
      <c r="F8" s="24"/>
    </row>
    <row r="9" spans="1:6" ht="15" customHeight="1" x14ac:dyDescent="0.25">
      <c r="A9" s="382" t="s">
        <v>4</v>
      </c>
      <c r="B9" s="395" t="s">
        <v>6</v>
      </c>
      <c r="C9" s="397" t="s">
        <v>44</v>
      </c>
      <c r="D9" s="397"/>
      <c r="E9" s="397"/>
      <c r="F9" s="398"/>
    </row>
    <row r="10" spans="1:6" ht="15" customHeight="1" x14ac:dyDescent="0.25">
      <c r="A10" s="372"/>
      <c r="B10" s="396"/>
      <c r="C10" s="25" t="s">
        <v>7</v>
      </c>
      <c r="D10" s="26" t="s">
        <v>6</v>
      </c>
      <c r="E10" s="10" t="s">
        <v>8</v>
      </c>
      <c r="F10" s="26" t="s">
        <v>9</v>
      </c>
    </row>
    <row r="11" spans="1:6" x14ac:dyDescent="0.25">
      <c r="A11" s="27" t="s">
        <v>12</v>
      </c>
      <c r="B11" s="28">
        <v>965.45925000000022</v>
      </c>
      <c r="C11" s="29">
        <f t="shared" ref="C11:C27" si="0">B11*1.2</f>
        <v>1158.5511000000001</v>
      </c>
      <c r="D11" s="30">
        <v>1110.3277500000002</v>
      </c>
      <c r="E11" s="13">
        <f t="shared" ref="E11:E27" si="1">D11*1.2</f>
        <v>1332.3933000000002</v>
      </c>
      <c r="F11" s="29" t="e">
        <f>#REF!*1.2</f>
        <v>#REF!</v>
      </c>
    </row>
    <row r="12" spans="1:6" x14ac:dyDescent="0.25">
      <c r="A12" s="27" t="s">
        <v>13</v>
      </c>
      <c r="B12" s="28">
        <v>1072.6222500000001</v>
      </c>
      <c r="C12" s="29">
        <f t="shared" si="0"/>
        <v>1287.1467</v>
      </c>
      <c r="D12" s="30">
        <v>1233.3667500000001</v>
      </c>
      <c r="E12" s="13">
        <f t="shared" si="1"/>
        <v>1480.0401000000002</v>
      </c>
      <c r="F12" s="29" t="e">
        <f>#REF!*1.2</f>
        <v>#REF!</v>
      </c>
    </row>
    <row r="13" spans="1:6" x14ac:dyDescent="0.25">
      <c r="A13" s="27" t="s">
        <v>14</v>
      </c>
      <c r="B13" s="28">
        <v>1266.1109999999999</v>
      </c>
      <c r="C13" s="29">
        <f t="shared" si="0"/>
        <v>1519.3331999999998</v>
      </c>
      <c r="D13" s="30">
        <v>1456.6230000000003</v>
      </c>
      <c r="E13" s="13">
        <f t="shared" si="1"/>
        <v>1747.9476000000002</v>
      </c>
      <c r="F13" s="29" t="e">
        <f>#REF!*1.2</f>
        <v>#REF!</v>
      </c>
    </row>
    <row r="14" spans="1:6" x14ac:dyDescent="0.25">
      <c r="A14" s="27" t="s">
        <v>15</v>
      </c>
      <c r="B14" s="28">
        <v>1483.4137500000004</v>
      </c>
      <c r="C14" s="29">
        <f t="shared" si="0"/>
        <v>1780.0965000000003</v>
      </c>
      <c r="D14" s="30">
        <v>1705.6777500000003</v>
      </c>
      <c r="E14" s="13">
        <f t="shared" si="1"/>
        <v>2046.8133000000003</v>
      </c>
      <c r="F14" s="29" t="e">
        <f>#REF!*1.2</f>
        <v>#REF!</v>
      </c>
    </row>
    <row r="15" spans="1:6" x14ac:dyDescent="0.25">
      <c r="A15" s="27" t="s">
        <v>16</v>
      </c>
      <c r="B15" s="28">
        <v>1749.3367499999999</v>
      </c>
      <c r="C15" s="29">
        <f t="shared" si="0"/>
        <v>2099.2040999999999</v>
      </c>
      <c r="D15" s="30">
        <v>2012.2830000000001</v>
      </c>
      <c r="E15" s="13">
        <f t="shared" si="1"/>
        <v>2414.7395999999999</v>
      </c>
      <c r="F15" s="29" t="e">
        <f>#REF!*1.2</f>
        <v>#REF!</v>
      </c>
    </row>
    <row r="16" spans="1:6" x14ac:dyDescent="0.25">
      <c r="A16" s="27" t="s">
        <v>17</v>
      </c>
      <c r="B16" s="28">
        <v>1948.7790000000005</v>
      </c>
      <c r="C16" s="29">
        <f t="shared" si="0"/>
        <v>2338.5348000000004</v>
      </c>
      <c r="D16" s="30">
        <v>2240.5005000000006</v>
      </c>
      <c r="E16" s="13">
        <f t="shared" si="1"/>
        <v>2688.6006000000007</v>
      </c>
      <c r="F16" s="29" t="e">
        <f>#REF!*1.2</f>
        <v>#REF!</v>
      </c>
    </row>
    <row r="17" spans="1:6" x14ac:dyDescent="0.25">
      <c r="A17" s="27" t="s">
        <v>18</v>
      </c>
      <c r="B17" s="28">
        <v>2094.6397500000003</v>
      </c>
      <c r="C17" s="29">
        <f t="shared" si="0"/>
        <v>2513.5677000000001</v>
      </c>
      <c r="D17" s="30">
        <v>2409.1830000000004</v>
      </c>
      <c r="E17" s="13">
        <f t="shared" si="1"/>
        <v>2891.0196000000005</v>
      </c>
      <c r="F17" s="29" t="e">
        <f>#REF!*1.2</f>
        <v>#REF!</v>
      </c>
    </row>
    <row r="18" spans="1:6" x14ac:dyDescent="0.25">
      <c r="A18" s="27" t="s">
        <v>19</v>
      </c>
      <c r="B18" s="28">
        <v>2375.4465000000005</v>
      </c>
      <c r="C18" s="29">
        <f t="shared" si="0"/>
        <v>2850.5358000000006</v>
      </c>
      <c r="D18" s="30">
        <v>2731.6642500000007</v>
      </c>
      <c r="E18" s="13">
        <f t="shared" si="1"/>
        <v>3277.997100000001</v>
      </c>
      <c r="F18" s="29" t="e">
        <f>#REF!*1.2</f>
        <v>#REF!</v>
      </c>
    </row>
    <row r="19" spans="1:6" x14ac:dyDescent="0.25">
      <c r="A19" s="27" t="s">
        <v>20</v>
      </c>
      <c r="B19" s="28">
        <v>2646.3307500000005</v>
      </c>
      <c r="C19" s="29">
        <f t="shared" si="0"/>
        <v>3175.5969000000005</v>
      </c>
      <c r="D19" s="30">
        <v>3042.2384999999999</v>
      </c>
      <c r="E19" s="13">
        <f t="shared" si="1"/>
        <v>3650.6861999999996</v>
      </c>
      <c r="F19" s="29" t="e">
        <f>#REF!*1.2</f>
        <v>#REF!</v>
      </c>
    </row>
    <row r="20" spans="1:6" x14ac:dyDescent="0.25">
      <c r="A20" s="27" t="s">
        <v>21</v>
      </c>
      <c r="B20" s="28">
        <v>2860.6567500000006</v>
      </c>
      <c r="C20" s="29">
        <f t="shared" si="0"/>
        <v>3432.7881000000007</v>
      </c>
      <c r="D20" s="30">
        <v>3290.2679250000001</v>
      </c>
      <c r="E20" s="13">
        <f t="shared" si="1"/>
        <v>3948.3215099999998</v>
      </c>
      <c r="F20" s="29" t="e">
        <f>#REF!*1.2</f>
        <v>#REF!</v>
      </c>
    </row>
    <row r="21" spans="1:6" x14ac:dyDescent="0.25">
      <c r="A21" s="27" t="s">
        <v>22</v>
      </c>
      <c r="B21" s="28">
        <v>3272.4405000000006</v>
      </c>
      <c r="C21" s="29">
        <f t="shared" si="0"/>
        <v>3926.9286000000006</v>
      </c>
      <c r="D21" s="30">
        <v>3763.6042499999999</v>
      </c>
      <c r="E21" s="13">
        <f t="shared" si="1"/>
        <v>4516.3251</v>
      </c>
      <c r="F21" s="29" t="e">
        <f>#REF!*1.2</f>
        <v>#REF!</v>
      </c>
    </row>
    <row r="22" spans="1:6" x14ac:dyDescent="0.25">
      <c r="A22" s="27" t="s">
        <v>23</v>
      </c>
      <c r="B22" s="28">
        <v>7489.5029999999997</v>
      </c>
      <c r="C22" s="29">
        <f t="shared" si="0"/>
        <v>8987.4035999999996</v>
      </c>
      <c r="D22" s="30">
        <v>8612.7300000000014</v>
      </c>
      <c r="E22" s="13">
        <f t="shared" si="1"/>
        <v>10335.276000000002</v>
      </c>
      <c r="F22" s="29" t="e">
        <f>#REF!*1.2</f>
        <v>#REF!</v>
      </c>
    </row>
    <row r="23" spans="1:6" x14ac:dyDescent="0.25">
      <c r="A23" s="27" t="s">
        <v>24</v>
      </c>
      <c r="B23" s="28">
        <v>8782.9339500000006</v>
      </c>
      <c r="C23" s="29">
        <f t="shared" si="0"/>
        <v>10539.52074</v>
      </c>
      <c r="D23" s="30">
        <v>10100.476575000001</v>
      </c>
      <c r="E23" s="13">
        <f t="shared" si="1"/>
        <v>12120.571890000001</v>
      </c>
      <c r="F23" s="29" t="e">
        <f>#REF!*1.2</f>
        <v>#REF!</v>
      </c>
    </row>
    <row r="24" spans="1:6" x14ac:dyDescent="0.25">
      <c r="A24" s="27" t="s">
        <v>25</v>
      </c>
      <c r="B24" s="28">
        <v>12142.923975000003</v>
      </c>
      <c r="C24" s="29">
        <f t="shared" si="0"/>
        <v>14571.508770000004</v>
      </c>
      <c r="D24" s="30">
        <v>13963.901175000003</v>
      </c>
      <c r="E24" s="13">
        <f t="shared" si="1"/>
        <v>16756.681410000001</v>
      </c>
      <c r="F24" s="29" t="e">
        <f>#REF!*1.2</f>
        <v>#REF!</v>
      </c>
    </row>
    <row r="25" spans="1:6" x14ac:dyDescent="0.25">
      <c r="A25" s="27" t="s">
        <v>26</v>
      </c>
      <c r="B25" s="28">
        <v>9144.5760000000009</v>
      </c>
      <c r="C25" s="29">
        <f t="shared" si="0"/>
        <v>10973.4912</v>
      </c>
      <c r="D25" s="30">
        <v>10515.8655</v>
      </c>
      <c r="E25" s="13">
        <f t="shared" si="1"/>
        <v>12619.0386</v>
      </c>
      <c r="F25" s="29" t="e">
        <f>#REF!*1.2</f>
        <v>#REF!</v>
      </c>
    </row>
    <row r="26" spans="1:6" ht="33" customHeight="1" x14ac:dyDescent="0.25">
      <c r="A26" s="31" t="s">
        <v>45</v>
      </c>
      <c r="B26" s="28">
        <v>15111.967500000001</v>
      </c>
      <c r="C26" s="29">
        <f t="shared" si="0"/>
        <v>18134.361000000001</v>
      </c>
      <c r="D26" s="30">
        <v>17379.258750000005</v>
      </c>
      <c r="E26" s="13">
        <f t="shared" si="1"/>
        <v>20855.110500000006</v>
      </c>
      <c r="F26" s="29" t="e">
        <f>#REF!*1.2</f>
        <v>#REF!</v>
      </c>
    </row>
    <row r="27" spans="1:6" ht="35.25" customHeight="1" x14ac:dyDescent="0.25">
      <c r="A27" s="31" t="s">
        <v>46</v>
      </c>
      <c r="B27" s="28">
        <v>16716.435750000001</v>
      </c>
      <c r="C27" s="29">
        <f t="shared" si="0"/>
        <v>20059.722900000001</v>
      </c>
      <c r="D27" s="30">
        <v>19223.851500000004</v>
      </c>
      <c r="E27" s="13">
        <f t="shared" si="1"/>
        <v>23068.621800000004</v>
      </c>
      <c r="F27" s="29" t="e">
        <f>#REF!*1.2</f>
        <v>#REF!</v>
      </c>
    </row>
  </sheetData>
  <sheetProtection formatCells="0" formatColumns="0" formatRows="0" insertColumns="0" insertRows="0" insertHyperlinks="0" deleteColumns="0" deleteRows="0" sort="0" autoFilter="0" pivotTables="0"/>
  <mergeCells count="7">
    <mergeCell ref="A1:F1"/>
    <mergeCell ref="A3:F3"/>
    <mergeCell ref="A5:F5"/>
    <mergeCell ref="A7:F7"/>
    <mergeCell ref="A9:A10"/>
    <mergeCell ref="B9:B10"/>
    <mergeCell ref="C9:F9"/>
  </mergeCells>
  <printOptions horizontalCentered="1"/>
  <pageMargins left="0.23622047244094491" right="0.23622047244094491" top="0" bottom="0" header="0.31496062992125984" footer="0.31496062992125984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8"/>
  <sheetViews>
    <sheetView zoomScaleNormal="100" workbookViewId="0">
      <selection sqref="A1:M1"/>
    </sheetView>
  </sheetViews>
  <sheetFormatPr defaultRowHeight="15" x14ac:dyDescent="0.25"/>
  <cols>
    <col min="1" max="1" width="15.7109375" style="5" customWidth="1"/>
    <col min="2" max="2" width="14.7109375" style="5" hidden="1" customWidth="1"/>
    <col min="3" max="3" width="14.7109375" style="5" customWidth="1"/>
    <col min="4" max="4" width="14.7109375" style="5" hidden="1" customWidth="1"/>
    <col min="5" max="5" width="14.7109375" style="5" customWidth="1"/>
    <col min="6" max="6" width="14.7109375" style="5" hidden="1" customWidth="1"/>
    <col min="7" max="7" width="14.7109375" style="5" customWidth="1"/>
    <col min="8" max="8" width="14.7109375" style="5" hidden="1" customWidth="1"/>
    <col min="9" max="9" width="14.7109375" style="5" customWidth="1"/>
    <col min="10" max="10" width="14.7109375" style="5" hidden="1" customWidth="1"/>
    <col min="11" max="11" width="14.7109375" style="5" customWidth="1"/>
    <col min="12" max="12" width="14.7109375" style="5" hidden="1" customWidth="1"/>
    <col min="13" max="13" width="14.7109375" style="5" customWidth="1"/>
    <col min="15" max="15" width="12.5703125" hidden="1" customWidth="1"/>
    <col min="16" max="16" width="11.7109375" hidden="1" customWidth="1"/>
  </cols>
  <sheetData>
    <row r="1" spans="1:16" ht="60" customHeight="1" x14ac:dyDescent="0.25">
      <c r="A1" s="375" t="s">
        <v>0</v>
      </c>
      <c r="B1" s="376"/>
      <c r="C1" s="376"/>
      <c r="D1" s="376"/>
      <c r="E1" s="376"/>
      <c r="F1" s="376"/>
      <c r="G1" s="376"/>
      <c r="H1" s="376"/>
      <c r="I1" s="376"/>
      <c r="J1" s="376"/>
      <c r="K1" s="376"/>
      <c r="L1" s="376"/>
      <c r="M1" s="376"/>
    </row>
    <row r="2" spans="1:16" ht="2.1" customHeight="1" x14ac:dyDescent="0.25">
      <c r="A2" s="32"/>
      <c r="B2" s="32"/>
      <c r="C2" s="32"/>
      <c r="D2" s="32"/>
      <c r="E2" s="32"/>
      <c r="F2" s="32"/>
      <c r="G2" s="32"/>
      <c r="H2" s="32"/>
      <c r="I2" s="32"/>
      <c r="J2" s="32"/>
      <c r="K2" s="32"/>
      <c r="L2" s="32"/>
      <c r="M2" s="32"/>
    </row>
    <row r="3" spans="1:16" s="33" customFormat="1" ht="95.1" customHeight="1" x14ac:dyDescent="0.25">
      <c r="A3" s="378" t="s">
        <v>47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</row>
    <row r="4" spans="1:16" s="33" customFormat="1" ht="2.1" customHeight="1" x14ac:dyDescent="0.25">
      <c r="A4" s="34"/>
      <c r="B4" s="32"/>
      <c r="C4" s="35"/>
      <c r="D4" s="35"/>
      <c r="E4" s="36"/>
      <c r="F4" s="36"/>
      <c r="G4" s="37"/>
      <c r="H4" s="37"/>
      <c r="I4" s="37"/>
      <c r="J4" s="37"/>
      <c r="K4" s="37"/>
      <c r="L4" s="37"/>
      <c r="M4" s="37"/>
    </row>
    <row r="5" spans="1:16" s="33" customFormat="1" ht="15" customHeight="1" x14ac:dyDescent="0.25">
      <c r="A5" s="1"/>
      <c r="B5" s="1"/>
      <c r="C5" s="38"/>
      <c r="D5" s="38"/>
      <c r="E5" s="38"/>
      <c r="F5" s="38"/>
      <c r="G5" s="400" t="s">
        <v>48</v>
      </c>
      <c r="H5" s="380"/>
      <c r="I5" s="380"/>
      <c r="J5" s="380"/>
      <c r="K5" s="380"/>
      <c r="L5" s="380"/>
      <c r="M5" s="380"/>
    </row>
    <row r="6" spans="1:16" s="33" customFormat="1" ht="2.1" customHeight="1" x14ac:dyDescent="0.25">
      <c r="A6" s="1"/>
      <c r="B6" s="1"/>
      <c r="C6" s="38"/>
      <c r="D6" s="38"/>
      <c r="E6" s="38"/>
      <c r="F6" s="38"/>
      <c r="G6" s="39"/>
      <c r="H6" s="39"/>
      <c r="I6" s="39"/>
      <c r="J6" s="39"/>
      <c r="K6" s="39"/>
      <c r="L6" s="39"/>
      <c r="M6" s="39"/>
    </row>
    <row r="7" spans="1:16" s="33" customFormat="1" ht="15" customHeight="1" x14ac:dyDescent="0.25">
      <c r="A7" s="401" t="s">
        <v>49</v>
      </c>
      <c r="B7" s="401"/>
      <c r="C7" s="401"/>
      <c r="D7" s="401"/>
      <c r="E7" s="401"/>
      <c r="F7" s="401"/>
      <c r="G7" s="401"/>
      <c r="H7" s="401"/>
      <c r="I7" s="401"/>
      <c r="J7" s="401"/>
      <c r="K7" s="401"/>
      <c r="L7" s="401"/>
      <c r="M7" s="401"/>
    </row>
    <row r="8" spans="1:16" s="33" customFormat="1" ht="2.1" customHeight="1" x14ac:dyDescent="0.25">
      <c r="A8" s="40"/>
      <c r="B8" s="40"/>
      <c r="C8" s="40"/>
      <c r="D8" s="40"/>
      <c r="E8" s="40"/>
      <c r="F8" s="40"/>
      <c r="G8" s="40"/>
      <c r="H8" s="40"/>
      <c r="I8" s="40"/>
      <c r="J8" s="40"/>
      <c r="K8" s="40"/>
      <c r="L8" s="40"/>
      <c r="M8" s="40"/>
    </row>
    <row r="9" spans="1:16" s="33" customFormat="1" ht="15" customHeight="1" x14ac:dyDescent="0.25">
      <c r="A9" s="402" t="s">
        <v>4</v>
      </c>
      <c r="B9" s="41"/>
      <c r="C9" s="403" t="s">
        <v>50</v>
      </c>
      <c r="D9" s="403"/>
      <c r="E9" s="403"/>
      <c r="F9" s="403"/>
      <c r="G9" s="403"/>
      <c r="H9" s="403"/>
      <c r="I9" s="403"/>
      <c r="J9" s="403"/>
      <c r="K9" s="403"/>
      <c r="L9" s="403"/>
      <c r="M9" s="404"/>
    </row>
    <row r="10" spans="1:16" ht="15" customHeight="1" x14ac:dyDescent="0.25">
      <c r="A10" s="402"/>
      <c r="B10" s="405" t="s">
        <v>6</v>
      </c>
      <c r="C10" s="372" t="s">
        <v>7</v>
      </c>
      <c r="D10" s="372"/>
      <c r="E10" s="387"/>
      <c r="F10" s="370" t="s">
        <v>6</v>
      </c>
      <c r="G10" s="372" t="s">
        <v>8</v>
      </c>
      <c r="H10" s="372"/>
      <c r="I10" s="387"/>
      <c r="J10" s="370" t="s">
        <v>6</v>
      </c>
      <c r="K10" s="372" t="s">
        <v>9</v>
      </c>
      <c r="L10" s="372"/>
      <c r="M10" s="373"/>
    </row>
    <row r="11" spans="1:16" x14ac:dyDescent="0.25">
      <c r="A11" s="402"/>
      <c r="B11" s="406"/>
      <c r="C11" s="42" t="s">
        <v>10</v>
      </c>
      <c r="D11" s="42" t="s">
        <v>6</v>
      </c>
      <c r="E11" s="43" t="s">
        <v>11</v>
      </c>
      <c r="F11" s="399"/>
      <c r="G11" s="42" t="s">
        <v>10</v>
      </c>
      <c r="H11" s="42" t="s">
        <v>6</v>
      </c>
      <c r="I11" s="43" t="s">
        <v>11</v>
      </c>
      <c r="J11" s="399"/>
      <c r="K11" s="42" t="s">
        <v>10</v>
      </c>
      <c r="L11" s="42" t="s">
        <v>6</v>
      </c>
      <c r="M11" s="43" t="s">
        <v>11</v>
      </c>
    </row>
    <row r="12" spans="1:16" x14ac:dyDescent="0.25">
      <c r="A12" s="27" t="s">
        <v>12</v>
      </c>
      <c r="B12" s="44">
        <v>1703.1</v>
      </c>
      <c r="C12" s="12">
        <f>B12*1.2</f>
        <v>2043.7199999999998</v>
      </c>
      <c r="D12" s="12"/>
      <c r="E12" s="13"/>
      <c r="F12" s="45">
        <v>1958.25</v>
      </c>
      <c r="G12" s="12">
        <f t="shared" ref="G12:G29" si="0">F12*1.2</f>
        <v>2349.9</v>
      </c>
      <c r="H12" s="12"/>
      <c r="I12" s="13"/>
      <c r="J12" s="12">
        <v>2128.35</v>
      </c>
      <c r="K12" s="12">
        <f t="shared" ref="K12:K26" si="1">J12*1.2</f>
        <v>2554.02</v>
      </c>
      <c r="L12" s="12"/>
      <c r="M12" s="14"/>
      <c r="O12" s="46">
        <v>7274</v>
      </c>
      <c r="P12">
        <f>SUM(O12*1.05)</f>
        <v>7637.7000000000007</v>
      </c>
    </row>
    <row r="13" spans="1:16" x14ac:dyDescent="0.25">
      <c r="A13" s="27" t="s">
        <v>13</v>
      </c>
      <c r="B13" s="44">
        <v>1892.1000000000001</v>
      </c>
      <c r="C13" s="12">
        <f t="shared" ref="C13:C29" si="2">B13*1.2</f>
        <v>2270.52</v>
      </c>
      <c r="D13" s="12"/>
      <c r="E13" s="13"/>
      <c r="F13" s="45">
        <v>2175.6</v>
      </c>
      <c r="G13" s="12">
        <f t="shared" si="0"/>
        <v>2610.7199999999998</v>
      </c>
      <c r="H13" s="12"/>
      <c r="I13" s="13"/>
      <c r="J13" s="12">
        <v>2364.6</v>
      </c>
      <c r="K13" s="12">
        <f t="shared" si="1"/>
        <v>2837.52</v>
      </c>
      <c r="L13" s="12"/>
      <c r="M13" s="14"/>
      <c r="O13" s="46">
        <v>7582.0000000000009</v>
      </c>
      <c r="P13">
        <f t="shared" ref="P13:P29" si="3">SUM(O13*1.05)</f>
        <v>7961.1000000000013</v>
      </c>
    </row>
    <row r="14" spans="1:16" x14ac:dyDescent="0.25">
      <c r="A14" s="27" t="s">
        <v>14</v>
      </c>
      <c r="B14" s="44">
        <v>2233.35</v>
      </c>
      <c r="C14" s="12">
        <f t="shared" si="2"/>
        <v>2680.02</v>
      </c>
      <c r="D14" s="12"/>
      <c r="E14" s="13"/>
      <c r="F14" s="45">
        <v>2569.35</v>
      </c>
      <c r="G14" s="12">
        <f t="shared" si="0"/>
        <v>3083.22</v>
      </c>
      <c r="H14" s="12"/>
      <c r="I14" s="13"/>
      <c r="J14" s="12">
        <v>2793</v>
      </c>
      <c r="K14" s="12">
        <f t="shared" si="1"/>
        <v>3351.6</v>
      </c>
      <c r="L14" s="12"/>
      <c r="M14" s="14"/>
      <c r="O14" s="46">
        <v>15413.000000000002</v>
      </c>
      <c r="P14">
        <f t="shared" si="3"/>
        <v>16183.650000000003</v>
      </c>
    </row>
    <row r="15" spans="1:16" x14ac:dyDescent="0.25">
      <c r="A15" s="27" t="s">
        <v>15</v>
      </c>
      <c r="B15" s="44">
        <v>2616.6</v>
      </c>
      <c r="C15" s="12">
        <f t="shared" si="2"/>
        <v>3139.9199999999996</v>
      </c>
      <c r="D15" s="12"/>
      <c r="E15" s="13"/>
      <c r="F15" s="45">
        <v>3008.25</v>
      </c>
      <c r="G15" s="12">
        <f t="shared" si="0"/>
        <v>3609.9</v>
      </c>
      <c r="H15" s="12"/>
      <c r="I15" s="13"/>
      <c r="J15" s="12">
        <v>3269.7000000000003</v>
      </c>
      <c r="K15" s="12">
        <f t="shared" si="1"/>
        <v>3923.6400000000003</v>
      </c>
      <c r="L15" s="12"/>
      <c r="M15" s="14"/>
      <c r="O15" s="46">
        <v>15981</v>
      </c>
      <c r="P15">
        <f t="shared" si="3"/>
        <v>16780.05</v>
      </c>
    </row>
    <row r="16" spans="1:16" x14ac:dyDescent="0.25">
      <c r="A16" s="27" t="s">
        <v>16</v>
      </c>
      <c r="B16" s="44">
        <v>3085.9500000000003</v>
      </c>
      <c r="C16" s="12">
        <f t="shared" si="2"/>
        <v>3703.1400000000003</v>
      </c>
      <c r="D16" s="12"/>
      <c r="E16" s="13"/>
      <c r="F16" s="45">
        <v>3549</v>
      </c>
      <c r="G16" s="12">
        <f t="shared" si="0"/>
        <v>4258.8</v>
      </c>
      <c r="H16" s="12"/>
      <c r="I16" s="13"/>
      <c r="J16" s="12">
        <v>3857.7000000000003</v>
      </c>
      <c r="K16" s="12">
        <f t="shared" si="1"/>
        <v>4629.24</v>
      </c>
      <c r="L16" s="12"/>
      <c r="M16" s="14"/>
      <c r="O16" s="46">
        <v>16238.000000000002</v>
      </c>
      <c r="P16">
        <f t="shared" si="3"/>
        <v>17049.900000000001</v>
      </c>
    </row>
    <row r="17" spans="1:16" x14ac:dyDescent="0.25">
      <c r="A17" s="27" t="s">
        <v>17</v>
      </c>
      <c r="B17" s="44">
        <v>3436.65</v>
      </c>
      <c r="C17" s="12">
        <f t="shared" si="2"/>
        <v>4123.9799999999996</v>
      </c>
      <c r="D17" s="12">
        <v>6777.75</v>
      </c>
      <c r="E17" s="13">
        <f t="shared" ref="E17:E29" si="4">D17*1.2</f>
        <v>8133.2999999999993</v>
      </c>
      <c r="F17" s="45">
        <v>3952.2000000000003</v>
      </c>
      <c r="G17" s="12">
        <f t="shared" si="0"/>
        <v>4742.6400000000003</v>
      </c>
      <c r="H17" s="12">
        <v>7293.2999999999993</v>
      </c>
      <c r="I17" s="13">
        <f t="shared" ref="I17:I29" si="5">H17*1.2</f>
        <v>8751.9599999999991</v>
      </c>
      <c r="J17" s="12">
        <v>4296.6000000000004</v>
      </c>
      <c r="K17" s="12">
        <f t="shared" si="1"/>
        <v>5155.92</v>
      </c>
      <c r="L17" s="12">
        <v>7637.7000000000007</v>
      </c>
      <c r="M17" s="13">
        <f t="shared" ref="M17:M29" si="6">L17*1.2</f>
        <v>9165.24</v>
      </c>
      <c r="O17" s="46">
        <v>17295</v>
      </c>
      <c r="P17">
        <f t="shared" si="3"/>
        <v>18159.75</v>
      </c>
    </row>
    <row r="18" spans="1:16" x14ac:dyDescent="0.25">
      <c r="A18" s="27" t="s">
        <v>18</v>
      </c>
      <c r="B18" s="44">
        <v>3694.9500000000003</v>
      </c>
      <c r="C18" s="12">
        <f t="shared" si="2"/>
        <v>4433.9400000000005</v>
      </c>
      <c r="D18" s="12">
        <v>7036.05</v>
      </c>
      <c r="E18" s="13">
        <f t="shared" si="4"/>
        <v>8443.26</v>
      </c>
      <c r="F18" s="45">
        <v>4249.3500000000004</v>
      </c>
      <c r="G18" s="12">
        <f t="shared" si="0"/>
        <v>5099.22</v>
      </c>
      <c r="H18" s="12">
        <v>7590.4500000000007</v>
      </c>
      <c r="I18" s="13">
        <f t="shared" si="5"/>
        <v>9108.5400000000009</v>
      </c>
      <c r="J18" s="12">
        <v>4620</v>
      </c>
      <c r="K18" s="12">
        <f t="shared" si="1"/>
        <v>5544</v>
      </c>
      <c r="L18" s="12">
        <v>7961.1000000000013</v>
      </c>
      <c r="M18" s="13">
        <f t="shared" si="6"/>
        <v>9553.3200000000015</v>
      </c>
      <c r="O18" s="46">
        <v>24578</v>
      </c>
      <c r="P18">
        <f t="shared" si="3"/>
        <v>25806.9</v>
      </c>
    </row>
    <row r="19" spans="1:16" x14ac:dyDescent="0.25">
      <c r="A19" s="27" t="s">
        <v>19</v>
      </c>
      <c r="B19" s="45">
        <v>4189.5</v>
      </c>
      <c r="C19" s="12">
        <f t="shared" si="2"/>
        <v>5027.3999999999996</v>
      </c>
      <c r="D19" s="12">
        <v>7530.6</v>
      </c>
      <c r="E19" s="13">
        <f t="shared" si="4"/>
        <v>9036.7199999999993</v>
      </c>
      <c r="F19" s="45">
        <v>4818.45</v>
      </c>
      <c r="G19" s="12">
        <f t="shared" si="0"/>
        <v>5782.1399999999994</v>
      </c>
      <c r="H19" s="12">
        <v>8159.5499999999993</v>
      </c>
      <c r="I19" s="13">
        <f t="shared" si="5"/>
        <v>9791.4599999999991</v>
      </c>
      <c r="J19" s="12">
        <v>5237.4000000000005</v>
      </c>
      <c r="K19" s="12">
        <f t="shared" si="1"/>
        <v>6284.88</v>
      </c>
      <c r="L19" s="12">
        <v>16183.650000000003</v>
      </c>
      <c r="M19" s="13">
        <f t="shared" si="6"/>
        <v>19420.380000000005</v>
      </c>
      <c r="O19" s="46">
        <v>26487</v>
      </c>
      <c r="P19">
        <f t="shared" si="3"/>
        <v>27811.350000000002</v>
      </c>
    </row>
    <row r="20" spans="1:16" x14ac:dyDescent="0.25">
      <c r="A20" s="27" t="s">
        <v>20</v>
      </c>
      <c r="B20" s="45">
        <v>4667.25</v>
      </c>
      <c r="C20" s="12">
        <f t="shared" si="2"/>
        <v>5600.7</v>
      </c>
      <c r="D20" s="12">
        <v>8008.3499999999995</v>
      </c>
      <c r="E20" s="13">
        <f t="shared" si="4"/>
        <v>9610.0199999999986</v>
      </c>
      <c r="F20" s="45">
        <v>5366.55</v>
      </c>
      <c r="G20" s="12">
        <f t="shared" si="0"/>
        <v>6439.86</v>
      </c>
      <c r="H20" s="12">
        <v>8707.65</v>
      </c>
      <c r="I20" s="13">
        <f t="shared" si="5"/>
        <v>10449.179999999998</v>
      </c>
      <c r="J20" s="12">
        <v>5833.8</v>
      </c>
      <c r="K20" s="12">
        <f t="shared" si="1"/>
        <v>7000.56</v>
      </c>
      <c r="L20" s="12">
        <v>16780.05</v>
      </c>
      <c r="M20" s="13">
        <f t="shared" si="6"/>
        <v>20136.059999999998</v>
      </c>
      <c r="O20" s="46">
        <v>32630.999999999996</v>
      </c>
      <c r="P20">
        <f t="shared" si="3"/>
        <v>34262.549999999996</v>
      </c>
    </row>
    <row r="21" spans="1:16" x14ac:dyDescent="0.25">
      <c r="A21" s="27" t="s">
        <v>21</v>
      </c>
      <c r="B21" s="45">
        <v>4882.5</v>
      </c>
      <c r="C21" s="12">
        <f t="shared" si="2"/>
        <v>5859</v>
      </c>
      <c r="D21" s="12">
        <v>8223.6000000000022</v>
      </c>
      <c r="E21" s="13">
        <f t="shared" si="4"/>
        <v>9868.3200000000015</v>
      </c>
      <c r="F21" s="45">
        <v>5615.4000000000005</v>
      </c>
      <c r="G21" s="12">
        <f t="shared" si="0"/>
        <v>6738.4800000000005</v>
      </c>
      <c r="H21" s="12">
        <v>8956.5</v>
      </c>
      <c r="I21" s="13">
        <f t="shared" si="5"/>
        <v>10747.8</v>
      </c>
      <c r="J21" s="12">
        <v>6103.6500000000005</v>
      </c>
      <c r="K21" s="12">
        <f t="shared" si="1"/>
        <v>7324.38</v>
      </c>
      <c r="L21" s="12">
        <v>17049.900000000001</v>
      </c>
      <c r="M21" s="13">
        <f t="shared" si="6"/>
        <v>20459.88</v>
      </c>
      <c r="O21" s="46">
        <v>27705</v>
      </c>
      <c r="P21">
        <f t="shared" si="3"/>
        <v>29090.25</v>
      </c>
    </row>
    <row r="22" spans="1:16" x14ac:dyDescent="0.25">
      <c r="A22" s="27" t="s">
        <v>22</v>
      </c>
      <c r="B22" s="45">
        <v>5770.8</v>
      </c>
      <c r="C22" s="12">
        <f t="shared" si="2"/>
        <v>6924.96</v>
      </c>
      <c r="D22" s="12">
        <v>9111.9</v>
      </c>
      <c r="E22" s="13">
        <f t="shared" si="4"/>
        <v>10934.279999999999</v>
      </c>
      <c r="F22" s="45">
        <v>6637.05</v>
      </c>
      <c r="G22" s="12">
        <f t="shared" si="0"/>
        <v>7964.46</v>
      </c>
      <c r="H22" s="12">
        <v>9978.15</v>
      </c>
      <c r="I22" s="13">
        <f t="shared" si="5"/>
        <v>11973.779999999999</v>
      </c>
      <c r="J22" s="12">
        <v>7213.5</v>
      </c>
      <c r="K22" s="12">
        <f t="shared" si="1"/>
        <v>8656.1999999999989</v>
      </c>
      <c r="L22" s="12">
        <v>18159.75</v>
      </c>
      <c r="M22" s="13">
        <f t="shared" si="6"/>
        <v>21791.7</v>
      </c>
      <c r="O22" s="46">
        <v>38982</v>
      </c>
      <c r="P22">
        <f t="shared" si="3"/>
        <v>40931.1</v>
      </c>
    </row>
    <row r="23" spans="1:16" x14ac:dyDescent="0.25">
      <c r="A23" s="27" t="s">
        <v>23</v>
      </c>
      <c r="B23" s="45">
        <v>11888.1</v>
      </c>
      <c r="C23" s="12">
        <f t="shared" si="2"/>
        <v>14265.72</v>
      </c>
      <c r="D23" s="12">
        <v>22834.350000000002</v>
      </c>
      <c r="E23" s="13">
        <f t="shared" si="4"/>
        <v>27401.22</v>
      </c>
      <c r="F23" s="45">
        <v>13671</v>
      </c>
      <c r="G23" s="12">
        <f t="shared" si="0"/>
        <v>16405.2</v>
      </c>
      <c r="H23" s="12">
        <v>24617.25</v>
      </c>
      <c r="I23" s="13">
        <f t="shared" si="5"/>
        <v>29540.699999999997</v>
      </c>
      <c r="J23" s="12">
        <v>14860.650000000003</v>
      </c>
      <c r="K23" s="12">
        <f t="shared" si="1"/>
        <v>17832.780000000002</v>
      </c>
      <c r="L23" s="12">
        <v>25806.9</v>
      </c>
      <c r="M23" s="13">
        <f t="shared" si="6"/>
        <v>30968.28</v>
      </c>
      <c r="O23" s="46">
        <v>42014</v>
      </c>
      <c r="P23">
        <f t="shared" si="3"/>
        <v>44114.700000000004</v>
      </c>
    </row>
    <row r="24" spans="1:16" x14ac:dyDescent="0.25">
      <c r="A24" s="27" t="s">
        <v>24</v>
      </c>
      <c r="B24" s="45">
        <v>13491.45</v>
      </c>
      <c r="C24" s="12">
        <f t="shared" si="2"/>
        <v>16189.74</v>
      </c>
      <c r="D24" s="12">
        <v>24437.7</v>
      </c>
      <c r="E24" s="13">
        <f t="shared" si="4"/>
        <v>29325.24</v>
      </c>
      <c r="F24" s="45">
        <v>15515.850000000002</v>
      </c>
      <c r="G24" s="12">
        <f t="shared" si="0"/>
        <v>18619.02</v>
      </c>
      <c r="H24" s="12">
        <v>26462.100000000002</v>
      </c>
      <c r="I24" s="13">
        <f t="shared" si="5"/>
        <v>31754.52</v>
      </c>
      <c r="J24" s="12">
        <v>16865.100000000002</v>
      </c>
      <c r="K24" s="12">
        <f t="shared" si="1"/>
        <v>20238.120000000003</v>
      </c>
      <c r="L24" s="12">
        <v>27811.350000000002</v>
      </c>
      <c r="M24" s="13">
        <f t="shared" si="6"/>
        <v>33373.620000000003</v>
      </c>
      <c r="O24" s="46">
        <v>100845</v>
      </c>
      <c r="P24">
        <f t="shared" si="3"/>
        <v>105887.25</v>
      </c>
    </row>
    <row r="25" spans="1:16" x14ac:dyDescent="0.25">
      <c r="A25" s="27" t="s">
        <v>25</v>
      </c>
      <c r="B25" s="45">
        <v>18653.25</v>
      </c>
      <c r="C25" s="12">
        <f t="shared" si="2"/>
        <v>22383.899999999998</v>
      </c>
      <c r="D25" s="12">
        <v>29599.5</v>
      </c>
      <c r="E25" s="13">
        <f t="shared" si="4"/>
        <v>35519.4</v>
      </c>
      <c r="F25" s="45">
        <v>21450.45</v>
      </c>
      <c r="G25" s="12">
        <f t="shared" si="0"/>
        <v>25740.54</v>
      </c>
      <c r="H25" s="12">
        <v>32396.700000000004</v>
      </c>
      <c r="I25" s="13">
        <f t="shared" si="5"/>
        <v>38876.04</v>
      </c>
      <c r="J25" s="12">
        <v>23316.3</v>
      </c>
      <c r="K25" s="12">
        <f t="shared" si="1"/>
        <v>27979.559999999998</v>
      </c>
      <c r="L25" s="12">
        <v>34262.549999999996</v>
      </c>
      <c r="M25" s="13">
        <f t="shared" si="6"/>
        <v>41115.05999999999</v>
      </c>
      <c r="O25" s="46">
        <v>22206</v>
      </c>
      <c r="P25">
        <f t="shared" si="3"/>
        <v>23316.3</v>
      </c>
    </row>
    <row r="26" spans="1:16" x14ac:dyDescent="0.25">
      <c r="A26" s="27" t="s">
        <v>26</v>
      </c>
      <c r="B26" s="45">
        <v>14515.2</v>
      </c>
      <c r="C26" s="12">
        <f t="shared" si="2"/>
        <v>17418.240000000002</v>
      </c>
      <c r="D26" s="12">
        <v>25461.45</v>
      </c>
      <c r="E26" s="13">
        <f t="shared" si="4"/>
        <v>30553.739999999998</v>
      </c>
      <c r="F26" s="45">
        <v>16691.850000000002</v>
      </c>
      <c r="G26" s="12">
        <f t="shared" si="0"/>
        <v>20030.22</v>
      </c>
      <c r="H26" s="12">
        <v>27638.100000000002</v>
      </c>
      <c r="I26" s="13">
        <f t="shared" si="5"/>
        <v>33165.72</v>
      </c>
      <c r="J26" s="12">
        <v>18144</v>
      </c>
      <c r="K26" s="12">
        <f t="shared" si="1"/>
        <v>21772.799999999999</v>
      </c>
      <c r="L26" s="12">
        <v>29090.25</v>
      </c>
      <c r="M26" s="13">
        <f t="shared" si="6"/>
        <v>34908.299999999996</v>
      </c>
      <c r="O26" s="46">
        <v>17280</v>
      </c>
      <c r="P26">
        <f t="shared" si="3"/>
        <v>18144</v>
      </c>
    </row>
    <row r="27" spans="1:16" x14ac:dyDescent="0.25">
      <c r="A27" s="27" t="s">
        <v>27</v>
      </c>
      <c r="B27" s="45">
        <v>23987.25</v>
      </c>
      <c r="C27" s="12">
        <f t="shared" si="2"/>
        <v>28784.7</v>
      </c>
      <c r="D27" s="12">
        <v>34933.5</v>
      </c>
      <c r="E27" s="13">
        <f t="shared" si="4"/>
        <v>41920.199999999997</v>
      </c>
      <c r="F27" s="45">
        <v>27586.65</v>
      </c>
      <c r="G27" s="12">
        <f t="shared" si="0"/>
        <v>33103.980000000003</v>
      </c>
      <c r="H27" s="12">
        <v>38532.9</v>
      </c>
      <c r="I27" s="13">
        <f t="shared" si="5"/>
        <v>46239.48</v>
      </c>
      <c r="J27" s="12"/>
      <c r="K27" s="12"/>
      <c r="L27" s="12">
        <v>40931.1</v>
      </c>
      <c r="M27" s="13">
        <f t="shared" si="6"/>
        <v>49117.32</v>
      </c>
      <c r="O27" s="47">
        <v>26273</v>
      </c>
      <c r="P27">
        <f t="shared" si="3"/>
        <v>27586.65</v>
      </c>
    </row>
    <row r="28" spans="1:16" x14ac:dyDescent="0.25">
      <c r="A28" s="27" t="s">
        <v>28</v>
      </c>
      <c r="B28" s="45">
        <v>26534.550000000003</v>
      </c>
      <c r="C28" s="12">
        <f t="shared" si="2"/>
        <v>31841.460000000003</v>
      </c>
      <c r="D28" s="12">
        <v>37480.800000000003</v>
      </c>
      <c r="E28" s="13">
        <f t="shared" si="4"/>
        <v>44976.959999999999</v>
      </c>
      <c r="F28" s="45">
        <v>30514.05</v>
      </c>
      <c r="G28" s="12">
        <f t="shared" si="0"/>
        <v>36616.86</v>
      </c>
      <c r="H28" s="12">
        <v>41460.300000000003</v>
      </c>
      <c r="I28" s="13">
        <f t="shared" si="5"/>
        <v>49752.36</v>
      </c>
      <c r="J28" s="12"/>
      <c r="K28" s="12"/>
      <c r="L28" s="12">
        <v>44114.700000000004</v>
      </c>
      <c r="M28" s="13">
        <f t="shared" si="6"/>
        <v>52937.640000000007</v>
      </c>
      <c r="O28" s="47">
        <v>29060.999999999996</v>
      </c>
      <c r="P28">
        <f t="shared" si="3"/>
        <v>30514.05</v>
      </c>
    </row>
    <row r="29" spans="1:16" x14ac:dyDescent="0.25">
      <c r="A29" s="27" t="s">
        <v>29</v>
      </c>
      <c r="B29" s="45">
        <v>51310.35</v>
      </c>
      <c r="C29" s="12">
        <f t="shared" si="2"/>
        <v>61572.42</v>
      </c>
      <c r="D29" s="12">
        <v>62256.600000000006</v>
      </c>
      <c r="E29" s="13">
        <f t="shared" si="4"/>
        <v>74707.92</v>
      </c>
      <c r="F29" s="45">
        <v>59007.9</v>
      </c>
      <c r="G29" s="12">
        <f t="shared" si="0"/>
        <v>70809.48</v>
      </c>
      <c r="H29" s="12">
        <v>69954.150000000009</v>
      </c>
      <c r="I29" s="13">
        <f t="shared" si="5"/>
        <v>83944.98000000001</v>
      </c>
      <c r="J29" s="12"/>
      <c r="K29" s="12"/>
      <c r="L29" s="12">
        <v>105887.25</v>
      </c>
      <c r="M29" s="13">
        <f t="shared" si="6"/>
        <v>127064.7</v>
      </c>
      <c r="O29" s="47">
        <v>56198</v>
      </c>
      <c r="P29">
        <f t="shared" si="3"/>
        <v>59007.9</v>
      </c>
    </row>
    <row r="30" spans="1:16" x14ac:dyDescent="0.25">
      <c r="A30" s="48"/>
      <c r="B30" s="48"/>
      <c r="C30" s="49"/>
      <c r="D30" s="49"/>
      <c r="E30" s="49"/>
      <c r="F30" s="49"/>
      <c r="G30" s="49"/>
      <c r="H30" s="49"/>
      <c r="I30" s="49"/>
      <c r="J30" s="49"/>
      <c r="K30" s="49"/>
      <c r="L30" s="49"/>
    </row>
    <row r="31" spans="1:16" x14ac:dyDescent="0.25">
      <c r="A31" s="48"/>
      <c r="B31" s="48"/>
      <c r="C31" s="49"/>
      <c r="D31" s="49"/>
      <c r="E31" s="49"/>
      <c r="F31" s="49"/>
      <c r="G31" s="49"/>
      <c r="H31" s="49"/>
      <c r="I31" s="49"/>
      <c r="J31" s="49"/>
      <c r="K31" s="49"/>
      <c r="L31" s="49"/>
    </row>
    <row r="32" spans="1:16" x14ac:dyDescent="0.25">
      <c r="A32" s="48"/>
      <c r="B32" s="48"/>
      <c r="C32" s="49"/>
      <c r="D32" s="49"/>
      <c r="E32" s="49"/>
      <c r="F32" s="49"/>
      <c r="G32" s="49"/>
      <c r="H32" s="49"/>
      <c r="I32" s="49"/>
      <c r="J32" s="49"/>
      <c r="K32" s="49"/>
      <c r="L32" s="49"/>
    </row>
    <row r="33" spans="1:12" x14ac:dyDescent="0.25">
      <c r="A33" s="48"/>
      <c r="B33" s="48"/>
      <c r="C33" s="49"/>
      <c r="D33" s="49"/>
      <c r="E33" s="49"/>
      <c r="F33" s="49"/>
      <c r="G33" s="49"/>
      <c r="H33" s="49"/>
      <c r="I33" s="49"/>
      <c r="J33" s="49"/>
      <c r="K33" s="49"/>
      <c r="L33" s="49"/>
    </row>
    <row r="34" spans="1:12" x14ac:dyDescent="0.25">
      <c r="A34" s="48"/>
      <c r="B34" s="48"/>
      <c r="C34" s="49"/>
      <c r="D34" s="49"/>
      <c r="E34" s="49"/>
      <c r="F34" s="49"/>
      <c r="G34" s="49"/>
      <c r="H34" s="49"/>
      <c r="I34" s="49"/>
      <c r="J34" s="49"/>
      <c r="K34" s="49"/>
      <c r="L34" s="49"/>
    </row>
    <row r="35" spans="1:12" x14ac:dyDescent="0.25">
      <c r="A35" s="48"/>
      <c r="B35" s="48"/>
      <c r="C35" s="49"/>
      <c r="D35" s="49"/>
      <c r="E35" s="49"/>
      <c r="F35" s="49"/>
      <c r="G35" s="49"/>
      <c r="H35" s="49"/>
      <c r="I35" s="49"/>
      <c r="J35" s="49"/>
      <c r="K35" s="49"/>
      <c r="L35" s="49"/>
    </row>
    <row r="36" spans="1:12" x14ac:dyDescent="0.25">
      <c r="A36" s="48"/>
      <c r="B36" s="48"/>
      <c r="C36" s="49"/>
      <c r="D36" s="49"/>
      <c r="E36" s="49"/>
      <c r="F36" s="49"/>
      <c r="G36" s="49"/>
      <c r="H36" s="49"/>
      <c r="I36" s="49"/>
      <c r="J36" s="49"/>
      <c r="K36" s="49"/>
      <c r="L36" s="49"/>
    </row>
    <row r="37" spans="1:12" x14ac:dyDescent="0.25">
      <c r="A37" s="48"/>
      <c r="B37" s="48"/>
      <c r="C37" s="49"/>
      <c r="D37" s="49"/>
      <c r="E37" s="49"/>
      <c r="F37" s="49"/>
      <c r="G37" s="49"/>
      <c r="H37" s="49"/>
      <c r="I37" s="49"/>
      <c r="J37" s="49"/>
      <c r="K37" s="49"/>
      <c r="L37" s="49"/>
    </row>
    <row r="38" spans="1:12" x14ac:dyDescent="0.25">
      <c r="C38" s="50"/>
      <c r="D38" s="50"/>
      <c r="E38" s="50"/>
      <c r="F38" s="50"/>
      <c r="G38" s="50"/>
      <c r="H38" s="50"/>
      <c r="I38" s="50"/>
      <c r="J38" s="50"/>
      <c r="K38" s="50"/>
      <c r="L38" s="50"/>
    </row>
  </sheetData>
  <mergeCells count="12">
    <mergeCell ref="J10:J11"/>
    <mergeCell ref="K10:M10"/>
    <mergeCell ref="A1:M1"/>
    <mergeCell ref="A3:M3"/>
    <mergeCell ref="G5:M5"/>
    <mergeCell ref="A7:M7"/>
    <mergeCell ref="A9:A11"/>
    <mergeCell ref="C9:M9"/>
    <mergeCell ref="B10:B11"/>
    <mergeCell ref="C10:E10"/>
    <mergeCell ref="F10:F11"/>
    <mergeCell ref="G10:I10"/>
  </mergeCells>
  <printOptions horizontalCentered="1"/>
  <pageMargins left="0.23622047244094491" right="0.23622047244094491" top="0" bottom="0" header="0.31496062992125984" footer="0.31496062992125984"/>
  <pageSetup paperSize="9" scale="95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"/>
  <sheetViews>
    <sheetView zoomScaleNormal="100" workbookViewId="0">
      <selection sqref="A1:K1"/>
    </sheetView>
  </sheetViews>
  <sheetFormatPr defaultRowHeight="15" x14ac:dyDescent="0.25"/>
  <cols>
    <col min="1" max="1" width="13.7109375" style="5" customWidth="1"/>
    <col min="2" max="2" width="12.7109375" style="5" customWidth="1"/>
    <col min="3" max="3" width="12.7109375" style="5" hidden="1" customWidth="1"/>
    <col min="4" max="5" width="12.7109375" style="5" customWidth="1"/>
    <col min="6" max="6" width="12.7109375" style="5" hidden="1" customWidth="1"/>
    <col min="7" max="7" width="12.7109375" style="5" customWidth="1"/>
    <col min="8" max="8" width="13.7109375" style="5" customWidth="1"/>
    <col min="9" max="9" width="12.7109375" style="5" customWidth="1"/>
    <col min="10" max="10" width="12.7109375" style="5" hidden="1" customWidth="1"/>
    <col min="11" max="11" width="12.7109375" style="5" customWidth="1"/>
    <col min="12" max="18" width="9.140625" customWidth="1"/>
  </cols>
  <sheetData>
    <row r="1" spans="1:11" ht="60" customHeight="1" x14ac:dyDescent="0.25">
      <c r="A1" s="375" t="s">
        <v>57</v>
      </c>
      <c r="B1" s="376"/>
      <c r="C1" s="376"/>
      <c r="D1" s="376"/>
      <c r="E1" s="376"/>
      <c r="F1" s="376"/>
      <c r="G1" s="376"/>
      <c r="H1" s="376"/>
      <c r="I1" s="376"/>
      <c r="J1" s="376"/>
      <c r="K1" s="376"/>
    </row>
    <row r="2" spans="1:11" ht="2.1" customHeight="1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</row>
    <row r="3" spans="1:11" ht="95.1" customHeight="1" x14ac:dyDescent="0.25">
      <c r="A3" s="412" t="s">
        <v>71</v>
      </c>
      <c r="B3" s="412"/>
      <c r="C3" s="412"/>
      <c r="D3" s="412"/>
      <c r="E3" s="412"/>
      <c r="F3" s="412"/>
      <c r="G3" s="412"/>
      <c r="H3" s="412"/>
      <c r="I3" s="412"/>
      <c r="J3" s="412"/>
      <c r="K3" s="412"/>
    </row>
    <row r="4" spans="1:11" ht="2.1" customHeight="1" x14ac:dyDescent="0.25">
      <c r="A4" s="1"/>
      <c r="B4" s="57"/>
      <c r="C4" s="57"/>
      <c r="D4" s="57"/>
      <c r="E4" s="57"/>
      <c r="F4" s="57"/>
      <c r="G4" s="57"/>
      <c r="H4" s="57"/>
      <c r="I4" s="57"/>
      <c r="J4" s="58"/>
      <c r="K4" s="58"/>
    </row>
    <row r="5" spans="1:11" ht="15" customHeight="1" x14ac:dyDescent="0.25">
      <c r="A5" s="413" t="s">
        <v>2</v>
      </c>
      <c r="B5" s="414"/>
      <c r="C5" s="414"/>
      <c r="D5" s="414"/>
      <c r="E5" s="414"/>
      <c r="F5" s="414"/>
      <c r="G5" s="414"/>
      <c r="H5" s="414"/>
      <c r="I5" s="414"/>
      <c r="J5" s="414"/>
      <c r="K5" s="414"/>
    </row>
    <row r="6" spans="1:11" ht="2.1" customHeight="1" x14ac:dyDescent="0.25">
      <c r="A6" s="379"/>
      <c r="B6" s="401"/>
      <c r="C6" s="401"/>
      <c r="D6" s="401"/>
      <c r="E6" s="401"/>
      <c r="F6" s="401"/>
      <c r="G6" s="401"/>
      <c r="H6" s="401"/>
      <c r="I6" s="401"/>
      <c r="J6" s="401"/>
      <c r="K6" s="401"/>
    </row>
    <row r="7" spans="1:11" ht="30" customHeight="1" x14ac:dyDescent="0.25">
      <c r="A7" s="379" t="s">
        <v>3</v>
      </c>
      <c r="B7" s="379"/>
      <c r="C7" s="379"/>
      <c r="D7" s="379"/>
      <c r="E7" s="379"/>
      <c r="F7" s="379"/>
      <c r="G7" s="379"/>
      <c r="H7" s="379"/>
      <c r="I7" s="379"/>
      <c r="J7" s="379"/>
      <c r="K7" s="379"/>
    </row>
    <row r="8" spans="1:11" ht="2.1" customHeight="1" x14ac:dyDescent="0.25">
      <c r="A8" s="60"/>
      <c r="B8" s="61"/>
      <c r="C8" s="61"/>
      <c r="D8" s="61"/>
      <c r="E8" s="61"/>
      <c r="F8" s="61"/>
      <c r="G8" s="61"/>
      <c r="H8" s="61"/>
      <c r="I8" s="61"/>
      <c r="J8" s="61"/>
      <c r="K8" s="61"/>
    </row>
    <row r="9" spans="1:11" ht="15" customHeight="1" x14ac:dyDescent="0.25">
      <c r="A9" s="382" t="s">
        <v>51</v>
      </c>
      <c r="B9" s="382"/>
      <c r="C9" s="382"/>
      <c r="D9" s="382"/>
      <c r="E9" s="382"/>
      <c r="F9" s="382"/>
      <c r="G9" s="382"/>
      <c r="H9" s="382" t="s">
        <v>52</v>
      </c>
      <c r="I9" s="382"/>
      <c r="J9" s="382"/>
      <c r="K9" s="382"/>
    </row>
    <row r="10" spans="1:11" ht="30.75" customHeight="1" x14ac:dyDescent="0.25">
      <c r="A10" s="51" t="s">
        <v>4</v>
      </c>
      <c r="B10" s="52" t="s">
        <v>53</v>
      </c>
      <c r="C10" s="52" t="s">
        <v>54</v>
      </c>
      <c r="D10" s="51" t="s">
        <v>55</v>
      </c>
      <c r="E10" s="52" t="s">
        <v>53</v>
      </c>
      <c r="F10" s="52" t="s">
        <v>54</v>
      </c>
      <c r="G10" s="51" t="s">
        <v>55</v>
      </c>
      <c r="H10" s="51" t="s">
        <v>4</v>
      </c>
      <c r="I10" s="52" t="s">
        <v>53</v>
      </c>
      <c r="J10" s="52" t="s">
        <v>54</v>
      </c>
      <c r="K10" s="51" t="s">
        <v>55</v>
      </c>
    </row>
    <row r="11" spans="1:11" x14ac:dyDescent="0.25">
      <c r="A11" s="53" t="s">
        <v>13</v>
      </c>
      <c r="B11" s="409">
        <v>40</v>
      </c>
      <c r="C11" s="62">
        <v>859.71864406779673</v>
      </c>
      <c r="D11" s="55">
        <f>C11*1.2</f>
        <v>1031.6623728813561</v>
      </c>
      <c r="E11" s="410"/>
      <c r="F11" s="63"/>
      <c r="G11" s="54"/>
      <c r="H11" s="53" t="s">
        <v>13</v>
      </c>
      <c r="I11" s="409">
        <v>40</v>
      </c>
      <c r="J11" s="62">
        <v>655.87725</v>
      </c>
      <c r="K11" s="55">
        <f t="shared" ref="K11:K24" si="0">J11*1.2</f>
        <v>787.05269999999996</v>
      </c>
    </row>
    <row r="12" spans="1:11" x14ac:dyDescent="0.25">
      <c r="A12" s="53" t="s">
        <v>14</v>
      </c>
      <c r="B12" s="409"/>
      <c r="C12" s="62">
        <v>1195.1850456000004</v>
      </c>
      <c r="D12" s="55">
        <f t="shared" ref="D12:D24" si="1">C12*1.2</f>
        <v>1434.2220547200004</v>
      </c>
      <c r="E12" s="410"/>
      <c r="F12" s="63"/>
      <c r="G12" s="54"/>
      <c r="H12" s="53" t="s">
        <v>14</v>
      </c>
      <c r="I12" s="409"/>
      <c r="J12" s="62">
        <v>707.94916920000003</v>
      </c>
      <c r="K12" s="55">
        <f t="shared" si="0"/>
        <v>849.53900304000001</v>
      </c>
    </row>
    <row r="13" spans="1:11" x14ac:dyDescent="0.25">
      <c r="A13" s="53" t="s">
        <v>15</v>
      </c>
      <c r="B13" s="409"/>
      <c r="C13" s="62">
        <v>1307.6232624000006</v>
      </c>
      <c r="D13" s="55">
        <f t="shared" si="1"/>
        <v>1569.1479148800006</v>
      </c>
      <c r="E13" s="410"/>
      <c r="F13" s="63"/>
      <c r="G13" s="54"/>
      <c r="H13" s="53" t="s">
        <v>15</v>
      </c>
      <c r="I13" s="409"/>
      <c r="J13" s="62">
        <v>757.92160080000008</v>
      </c>
      <c r="K13" s="55">
        <f t="shared" si="0"/>
        <v>909.50592096000003</v>
      </c>
    </row>
    <row r="14" spans="1:11" x14ac:dyDescent="0.25">
      <c r="A14" s="53" t="s">
        <v>16</v>
      </c>
      <c r="B14" s="409"/>
      <c r="C14" s="62">
        <v>1374.2541540000002</v>
      </c>
      <c r="D14" s="55">
        <f t="shared" si="1"/>
        <v>1649.1049848000002</v>
      </c>
      <c r="E14" s="410"/>
      <c r="F14" s="63"/>
      <c r="G14" s="54"/>
      <c r="H14" s="53" t="s">
        <v>16</v>
      </c>
      <c r="I14" s="409"/>
      <c r="J14" s="62">
        <v>982.80000000000007</v>
      </c>
      <c r="K14" s="55">
        <f t="shared" si="0"/>
        <v>1179.3600000000001</v>
      </c>
    </row>
    <row r="15" spans="1:11" x14ac:dyDescent="0.25">
      <c r="A15" s="53" t="s">
        <v>17</v>
      </c>
      <c r="B15" s="409"/>
      <c r="C15" s="62">
        <v>1470.0358764000002</v>
      </c>
      <c r="D15" s="55">
        <f t="shared" si="1"/>
        <v>1764.0430516800002</v>
      </c>
      <c r="E15" s="410"/>
      <c r="F15" s="63"/>
      <c r="G15" s="54"/>
      <c r="H15" s="53" t="s">
        <v>17</v>
      </c>
      <c r="I15" s="409"/>
      <c r="J15" s="62">
        <v>1070.2524923999999</v>
      </c>
      <c r="K15" s="55">
        <f t="shared" si="0"/>
        <v>1284.3029908799999</v>
      </c>
    </row>
    <row r="16" spans="1:11" x14ac:dyDescent="0.25">
      <c r="A16" s="53" t="s">
        <v>18</v>
      </c>
      <c r="B16" s="409"/>
      <c r="C16" s="62">
        <v>1649.1049848</v>
      </c>
      <c r="D16" s="55">
        <f t="shared" si="1"/>
        <v>1978.92598176</v>
      </c>
      <c r="E16" s="410"/>
      <c r="F16" s="63"/>
      <c r="G16" s="54"/>
      <c r="H16" s="53" t="s">
        <v>18</v>
      </c>
      <c r="I16" s="409"/>
      <c r="J16" s="62">
        <v>1470.0358764000002</v>
      </c>
      <c r="K16" s="55">
        <f t="shared" si="0"/>
        <v>1764.0430516800002</v>
      </c>
    </row>
    <row r="17" spans="1:14" x14ac:dyDescent="0.25">
      <c r="A17" s="53" t="s">
        <v>20</v>
      </c>
      <c r="B17" s="409">
        <v>25</v>
      </c>
      <c r="C17" s="62">
        <v>2396.5360169491528</v>
      </c>
      <c r="D17" s="55">
        <f t="shared" si="1"/>
        <v>2875.8432203389834</v>
      </c>
      <c r="E17" s="409">
        <v>16</v>
      </c>
      <c r="F17" s="62">
        <v>2295.6292372881358</v>
      </c>
      <c r="G17" s="55">
        <f t="shared" ref="G17:G24" si="2">F17*1.2</f>
        <v>2754.7550847457628</v>
      </c>
      <c r="H17" s="53" t="s">
        <v>20</v>
      </c>
      <c r="I17" s="409">
        <v>25</v>
      </c>
      <c r="J17" s="62">
        <v>1782.3657852000003</v>
      </c>
      <c r="K17" s="55">
        <f t="shared" si="0"/>
        <v>2138.8389422400005</v>
      </c>
      <c r="M17" s="18"/>
      <c r="N17" s="18"/>
    </row>
    <row r="18" spans="1:14" x14ac:dyDescent="0.25">
      <c r="A18" s="53" t="s">
        <v>21</v>
      </c>
      <c r="B18" s="409"/>
      <c r="C18" s="62">
        <v>2852.6182776000001</v>
      </c>
      <c r="D18" s="55">
        <f t="shared" si="1"/>
        <v>3423.14193312</v>
      </c>
      <c r="E18" s="409"/>
      <c r="F18" s="62">
        <v>2699.2563559322034</v>
      </c>
      <c r="G18" s="55">
        <f t="shared" si="2"/>
        <v>3239.1076271186439</v>
      </c>
      <c r="H18" s="53" t="s">
        <v>21</v>
      </c>
      <c r="I18" s="409"/>
      <c r="J18" s="62">
        <v>2140.5049847999999</v>
      </c>
      <c r="K18" s="55">
        <f t="shared" si="0"/>
        <v>2568.6059817599998</v>
      </c>
      <c r="M18" s="18"/>
      <c r="N18" s="18"/>
    </row>
    <row r="19" spans="1:14" x14ac:dyDescent="0.25">
      <c r="A19" s="53" t="s">
        <v>23</v>
      </c>
      <c r="B19" s="409"/>
      <c r="C19" s="62">
        <v>5455.3724315999998</v>
      </c>
      <c r="D19" s="55">
        <f t="shared" si="1"/>
        <v>6546.4469179199996</v>
      </c>
      <c r="E19" s="409"/>
      <c r="F19" s="62">
        <v>5263.8099695999999</v>
      </c>
      <c r="G19" s="55">
        <f t="shared" si="2"/>
        <v>6316.5719635199994</v>
      </c>
      <c r="H19" s="53" t="s">
        <v>23</v>
      </c>
      <c r="I19" s="409"/>
      <c r="J19" s="62">
        <v>4547.5325532000006</v>
      </c>
      <c r="K19" s="55">
        <f t="shared" si="0"/>
        <v>5457.0390638400004</v>
      </c>
      <c r="M19" s="18"/>
      <c r="N19" s="18"/>
    </row>
    <row r="20" spans="1:14" x14ac:dyDescent="0.25">
      <c r="A20" s="53" t="s">
        <v>25</v>
      </c>
      <c r="B20" s="409"/>
      <c r="C20" s="62">
        <v>7004.6122881355941</v>
      </c>
      <c r="D20" s="55">
        <f t="shared" si="1"/>
        <v>8405.5347457627122</v>
      </c>
      <c r="E20" s="409"/>
      <c r="F20" s="62">
        <v>6685.0741525423728</v>
      </c>
      <c r="G20" s="55">
        <f t="shared" si="2"/>
        <v>8022.0889830508468</v>
      </c>
      <c r="H20" s="53" t="s">
        <v>25</v>
      </c>
      <c r="I20" s="409"/>
      <c r="J20" s="62">
        <v>5846.1848550000004</v>
      </c>
      <c r="K20" s="55">
        <f t="shared" si="0"/>
        <v>7015.4218260000007</v>
      </c>
      <c r="M20" s="18"/>
      <c r="N20" s="18"/>
    </row>
    <row r="21" spans="1:14" x14ac:dyDescent="0.25">
      <c r="A21" s="53" t="s">
        <v>27</v>
      </c>
      <c r="B21" s="409"/>
      <c r="C21" s="62">
        <v>12957.711480000002</v>
      </c>
      <c r="D21" s="55">
        <f t="shared" si="1"/>
        <v>15549.253776000001</v>
      </c>
      <c r="E21" s="409"/>
      <c r="F21" s="62">
        <v>11039.681835000001</v>
      </c>
      <c r="G21" s="55">
        <f t="shared" si="2"/>
        <v>13247.618202000001</v>
      </c>
      <c r="H21" s="53" t="s">
        <v>27</v>
      </c>
      <c r="I21" s="409"/>
      <c r="J21" s="62">
        <v>9730.2964500000016</v>
      </c>
      <c r="K21" s="55">
        <f t="shared" si="0"/>
        <v>11676.355740000001</v>
      </c>
      <c r="M21" s="18"/>
      <c r="N21" s="18"/>
    </row>
    <row r="22" spans="1:14" x14ac:dyDescent="0.25">
      <c r="A22" s="53" t="s">
        <v>29</v>
      </c>
      <c r="B22" s="409"/>
      <c r="C22" s="62">
        <v>23208.559809750001</v>
      </c>
      <c r="D22" s="55">
        <f t="shared" si="1"/>
        <v>27850.271771700001</v>
      </c>
      <c r="E22" s="409"/>
      <c r="F22" s="62">
        <v>21853.792372881358</v>
      </c>
      <c r="G22" s="55">
        <f t="shared" si="2"/>
        <v>26224.550847457631</v>
      </c>
      <c r="H22" s="53" t="s">
        <v>29</v>
      </c>
      <c r="I22" s="409"/>
      <c r="J22" s="62">
        <v>21198.1875</v>
      </c>
      <c r="K22" s="55">
        <f t="shared" si="0"/>
        <v>25437.825000000001</v>
      </c>
      <c r="M22" s="18"/>
      <c r="N22" s="18"/>
    </row>
    <row r="23" spans="1:14" ht="15.75" customHeight="1" x14ac:dyDescent="0.25">
      <c r="A23" s="53" t="s">
        <v>31</v>
      </c>
      <c r="B23" s="411"/>
      <c r="C23" s="62">
        <v>92497.881420000005</v>
      </c>
      <c r="D23" s="55">
        <f t="shared" si="1"/>
        <v>110997.457704</v>
      </c>
      <c r="E23" s="411"/>
      <c r="F23" s="62">
        <v>84088.98305084747</v>
      </c>
      <c r="G23" s="55">
        <f t="shared" si="2"/>
        <v>100906.77966101696</v>
      </c>
      <c r="H23" s="53" t="s">
        <v>31</v>
      </c>
      <c r="I23" s="411"/>
      <c r="J23" s="62">
        <v>80084.745762711871</v>
      </c>
      <c r="K23" s="55">
        <f t="shared" si="0"/>
        <v>96101.694915254237</v>
      </c>
      <c r="M23" s="18"/>
      <c r="N23" s="18"/>
    </row>
    <row r="24" spans="1:14" ht="15.75" customHeight="1" x14ac:dyDescent="0.25">
      <c r="A24" s="53" t="s">
        <v>33</v>
      </c>
      <c r="B24" s="411"/>
      <c r="C24" s="62">
        <v>153050.84745762715</v>
      </c>
      <c r="D24" s="55">
        <f t="shared" si="1"/>
        <v>183661.01694915257</v>
      </c>
      <c r="E24" s="411"/>
      <c r="F24" s="62">
        <v>151983.05084745763</v>
      </c>
      <c r="G24" s="55">
        <f t="shared" si="2"/>
        <v>182379.66101694916</v>
      </c>
      <c r="H24" s="53" t="s">
        <v>33</v>
      </c>
      <c r="I24" s="411"/>
      <c r="J24" s="62">
        <v>128580.50847457629</v>
      </c>
      <c r="K24" s="55">
        <f t="shared" si="0"/>
        <v>154296.61016949153</v>
      </c>
      <c r="M24" s="18"/>
      <c r="N24" s="18"/>
    </row>
    <row r="25" spans="1:14" ht="15.75" customHeight="1" x14ac:dyDescent="0.25">
      <c r="A25" s="53" t="s">
        <v>35</v>
      </c>
      <c r="B25" s="411"/>
      <c r="C25" s="64" t="s">
        <v>36</v>
      </c>
      <c r="D25" s="55" t="s">
        <v>36</v>
      </c>
      <c r="E25" s="411"/>
      <c r="F25" s="56" t="s">
        <v>36</v>
      </c>
      <c r="G25" s="55" t="s">
        <v>36</v>
      </c>
      <c r="H25" s="53" t="s">
        <v>35</v>
      </c>
      <c r="I25" s="411"/>
      <c r="J25" s="56" t="s">
        <v>36</v>
      </c>
      <c r="K25" s="55" t="s">
        <v>36</v>
      </c>
      <c r="M25" s="18"/>
      <c r="N25" s="18"/>
    </row>
    <row r="26" spans="1:14" ht="15.75" customHeight="1" x14ac:dyDescent="0.25">
      <c r="A26" s="53" t="s">
        <v>37</v>
      </c>
      <c r="B26" s="411"/>
      <c r="C26" s="64" t="s">
        <v>36</v>
      </c>
      <c r="D26" s="55" t="s">
        <v>36</v>
      </c>
      <c r="E26" s="411"/>
      <c r="F26" s="56" t="s">
        <v>36</v>
      </c>
      <c r="G26" s="55" t="s">
        <v>36</v>
      </c>
      <c r="H26" s="53" t="s">
        <v>37</v>
      </c>
      <c r="I26" s="411"/>
      <c r="J26" s="56" t="s">
        <v>36</v>
      </c>
      <c r="K26" s="55" t="s">
        <v>36</v>
      </c>
      <c r="M26" s="18"/>
      <c r="N26" s="18"/>
    </row>
    <row r="27" spans="1:14" ht="15.75" customHeight="1" x14ac:dyDescent="0.25">
      <c r="A27" s="53" t="s">
        <v>39</v>
      </c>
      <c r="B27" s="411"/>
      <c r="C27" s="64" t="s">
        <v>36</v>
      </c>
      <c r="D27" s="55" t="s">
        <v>36</v>
      </c>
      <c r="E27" s="411"/>
      <c r="F27" s="56" t="s">
        <v>36</v>
      </c>
      <c r="G27" s="55" t="s">
        <v>36</v>
      </c>
      <c r="H27" s="53" t="s">
        <v>39</v>
      </c>
      <c r="I27" s="411"/>
      <c r="J27" s="56" t="s">
        <v>36</v>
      </c>
      <c r="K27" s="55" t="s">
        <v>36</v>
      </c>
      <c r="M27" s="18"/>
      <c r="N27" s="18"/>
    </row>
    <row r="28" spans="1:14" ht="15.75" customHeight="1" x14ac:dyDescent="0.25">
      <c r="A28" s="53" t="s">
        <v>40</v>
      </c>
      <c r="B28" s="411"/>
      <c r="C28" s="64" t="s">
        <v>36</v>
      </c>
      <c r="D28" s="55" t="s">
        <v>36</v>
      </c>
      <c r="E28" s="411"/>
      <c r="F28" s="56" t="s">
        <v>36</v>
      </c>
      <c r="G28" s="55" t="s">
        <v>36</v>
      </c>
      <c r="H28" s="53" t="s">
        <v>40</v>
      </c>
      <c r="I28" s="411"/>
      <c r="J28" s="56" t="s">
        <v>36</v>
      </c>
      <c r="K28" s="55" t="s">
        <v>36</v>
      </c>
      <c r="M28" s="18"/>
      <c r="N28" s="18"/>
    </row>
    <row r="29" spans="1:14" ht="15.75" customHeight="1" x14ac:dyDescent="0.25">
      <c r="A29" s="53" t="s">
        <v>41</v>
      </c>
      <c r="B29" s="411"/>
      <c r="C29" s="64" t="s">
        <v>36</v>
      </c>
      <c r="D29" s="55" t="s">
        <v>36</v>
      </c>
      <c r="E29" s="411"/>
      <c r="F29" s="56" t="s">
        <v>36</v>
      </c>
      <c r="G29" s="55" t="s">
        <v>36</v>
      </c>
      <c r="H29" s="53" t="s">
        <v>41</v>
      </c>
      <c r="I29" s="411"/>
      <c r="J29" s="56" t="s">
        <v>36</v>
      </c>
      <c r="K29" s="55" t="s">
        <v>36</v>
      </c>
    </row>
    <row r="30" spans="1:14" x14ac:dyDescent="0.25">
      <c r="A30" s="407" t="s">
        <v>59</v>
      </c>
      <c r="B30" s="407"/>
      <c r="C30" s="407"/>
      <c r="D30" s="407"/>
      <c r="E30" s="407"/>
      <c r="F30" s="407"/>
      <c r="G30" s="407"/>
      <c r="H30" s="407"/>
      <c r="I30" s="407"/>
      <c r="J30" s="407"/>
      <c r="K30" s="407"/>
    </row>
    <row r="31" spans="1:14" x14ac:dyDescent="0.25">
      <c r="A31" s="407" t="s">
        <v>56</v>
      </c>
      <c r="B31" s="408"/>
      <c r="C31" s="408"/>
      <c r="D31" s="408"/>
      <c r="E31" s="408"/>
      <c r="F31" s="408"/>
      <c r="G31" s="408"/>
      <c r="H31" s="408"/>
      <c r="I31" s="408"/>
      <c r="J31" s="408"/>
      <c r="K31" s="408"/>
    </row>
    <row r="32" spans="1:14" x14ac:dyDescent="0.25">
      <c r="A32" s="65"/>
      <c r="B32" s="65"/>
      <c r="C32" s="65"/>
      <c r="D32" s="65"/>
      <c r="E32" s="65"/>
      <c r="F32" s="65"/>
      <c r="G32" s="66"/>
      <c r="H32" s="65"/>
      <c r="I32" s="65"/>
      <c r="J32" s="65"/>
      <c r="K32" s="65"/>
    </row>
    <row r="33" spans="1:11" x14ac:dyDescent="0.25">
      <c r="A33" s="65"/>
      <c r="B33" s="65"/>
      <c r="C33" s="65"/>
      <c r="D33" s="65"/>
      <c r="E33" s="65"/>
      <c r="F33" s="65"/>
      <c r="G33" s="65"/>
      <c r="H33" s="65"/>
      <c r="I33" s="65"/>
      <c r="J33" s="65"/>
      <c r="K33" s="65"/>
    </row>
    <row r="34" spans="1:11" x14ac:dyDescent="0.25">
      <c r="A34" s="65"/>
      <c r="B34" s="65"/>
      <c r="C34" s="65"/>
      <c r="D34" s="65"/>
      <c r="E34" s="65"/>
      <c r="F34" s="65"/>
      <c r="G34" s="65"/>
      <c r="H34" s="65"/>
      <c r="I34" s="65"/>
      <c r="J34" s="65"/>
      <c r="K34" s="65"/>
    </row>
    <row r="35" spans="1:11" x14ac:dyDescent="0.25">
      <c r="A35" s="65"/>
      <c r="B35" s="65"/>
      <c r="C35" s="65"/>
      <c r="D35" s="65"/>
      <c r="E35" s="65"/>
      <c r="F35" s="65"/>
      <c r="G35" s="65"/>
      <c r="H35" s="65"/>
      <c r="I35" s="65"/>
      <c r="J35" s="65"/>
      <c r="K35" s="65"/>
    </row>
    <row r="36" spans="1:11" x14ac:dyDescent="0.25">
      <c r="A36" s="65"/>
      <c r="B36" s="65"/>
      <c r="C36" s="65"/>
      <c r="D36" s="65"/>
      <c r="E36" s="65"/>
      <c r="F36" s="65"/>
      <c r="G36" s="65"/>
      <c r="H36" s="65"/>
      <c r="I36" s="65"/>
      <c r="J36" s="65"/>
      <c r="K36" s="65"/>
    </row>
    <row r="37" spans="1:11" x14ac:dyDescent="0.25">
      <c r="A37" s="65"/>
      <c r="B37" s="65"/>
      <c r="C37" s="65"/>
      <c r="D37" s="65"/>
      <c r="E37" s="65"/>
      <c r="F37" s="65"/>
      <c r="G37" s="65"/>
      <c r="H37" s="65"/>
      <c r="I37" s="65"/>
      <c r="J37" s="65"/>
      <c r="K37" s="65"/>
    </row>
  </sheetData>
  <mergeCells count="15">
    <mergeCell ref="A9:G9"/>
    <mergeCell ref="H9:K9"/>
    <mergeCell ref="A1:K1"/>
    <mergeCell ref="A3:K3"/>
    <mergeCell ref="A5:K5"/>
    <mergeCell ref="A6:K6"/>
    <mergeCell ref="A7:K7"/>
    <mergeCell ref="A30:K30"/>
    <mergeCell ref="A31:K31"/>
    <mergeCell ref="B11:B16"/>
    <mergeCell ref="E11:E16"/>
    <mergeCell ref="I11:I16"/>
    <mergeCell ref="B17:B29"/>
    <mergeCell ref="E17:E29"/>
    <mergeCell ref="I17:I29"/>
  </mergeCells>
  <printOptions horizontalCentered="1"/>
  <pageMargins left="0.23622047244094491" right="0.23622047244094491" top="0" bottom="0" header="0.31496062992125984" footer="0.31496062992125984"/>
  <pageSetup paperSize="9" scale="95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4"/>
  <sheetViews>
    <sheetView zoomScaleNormal="100" workbookViewId="0">
      <selection activeCell="O22" sqref="O22"/>
    </sheetView>
  </sheetViews>
  <sheetFormatPr defaultColWidth="9.140625" defaultRowHeight="15" x14ac:dyDescent="0.25"/>
  <cols>
    <col min="1" max="1" width="13.7109375" style="74" customWidth="1"/>
    <col min="2" max="2" width="12.42578125" style="74" customWidth="1"/>
    <col min="3" max="3" width="12.42578125" style="74" hidden="1" customWidth="1"/>
    <col min="4" max="5" width="12.42578125" style="74" customWidth="1"/>
    <col min="6" max="6" width="12.42578125" style="74" hidden="1" customWidth="1"/>
    <col min="7" max="7" width="12.42578125" style="74" customWidth="1"/>
    <col min="8" max="8" width="13.7109375" style="74" customWidth="1"/>
    <col min="9" max="9" width="12.42578125" style="74" customWidth="1"/>
    <col min="10" max="10" width="12.42578125" style="74" hidden="1" customWidth="1"/>
    <col min="11" max="11" width="12.42578125" style="74" customWidth="1"/>
    <col min="12" max="12" width="9.140625" style="68"/>
    <col min="13" max="13" width="12.5703125" style="68" customWidth="1"/>
    <col min="14" max="16384" width="9.140625" style="68"/>
  </cols>
  <sheetData>
    <row r="1" spans="1:13" ht="60" customHeight="1" x14ac:dyDescent="0.25">
      <c r="A1" s="375" t="s">
        <v>57</v>
      </c>
      <c r="B1" s="376"/>
      <c r="C1" s="376"/>
      <c r="D1" s="376"/>
      <c r="E1" s="376"/>
      <c r="F1" s="376"/>
      <c r="G1" s="376"/>
      <c r="H1" s="376"/>
      <c r="I1" s="376"/>
      <c r="J1" s="376"/>
      <c r="K1" s="376"/>
    </row>
    <row r="2" spans="1:13" ht="2.1" customHeight="1" x14ac:dyDescent="0.25"/>
    <row r="3" spans="1:13" ht="95.1" customHeight="1" x14ac:dyDescent="0.25">
      <c r="A3" s="422" t="s">
        <v>70</v>
      </c>
      <c r="B3" s="422"/>
      <c r="C3" s="422"/>
      <c r="D3" s="422"/>
      <c r="E3" s="422"/>
      <c r="F3" s="422"/>
      <c r="G3" s="422"/>
      <c r="H3" s="422"/>
      <c r="I3" s="422"/>
      <c r="J3" s="422"/>
      <c r="K3" s="422"/>
    </row>
    <row r="4" spans="1:13" ht="2.1" customHeight="1" x14ac:dyDescent="0.25">
      <c r="A4" s="75"/>
      <c r="B4" s="75"/>
      <c r="C4" s="75"/>
      <c r="D4" s="75"/>
      <c r="E4" s="75"/>
      <c r="F4" s="75"/>
      <c r="G4" s="75"/>
      <c r="H4" s="75"/>
      <c r="I4" s="75"/>
      <c r="J4" s="75"/>
      <c r="K4" s="75"/>
    </row>
    <row r="5" spans="1:13" ht="15" customHeight="1" x14ac:dyDescent="0.25">
      <c r="A5" s="423" t="s">
        <v>58</v>
      </c>
      <c r="B5" s="423"/>
      <c r="C5" s="423"/>
      <c r="D5" s="423"/>
      <c r="E5" s="423"/>
      <c r="F5" s="423"/>
      <c r="G5" s="423"/>
      <c r="H5" s="423"/>
      <c r="I5" s="423"/>
      <c r="J5" s="423"/>
      <c r="K5" s="423"/>
    </row>
    <row r="6" spans="1:13" ht="2.1" customHeight="1" x14ac:dyDescent="0.25">
      <c r="A6" s="75"/>
      <c r="B6" s="75"/>
      <c r="C6" s="75"/>
      <c r="D6" s="75"/>
      <c r="E6" s="75"/>
      <c r="F6" s="75"/>
      <c r="G6" s="75"/>
      <c r="H6" s="75"/>
      <c r="I6" s="75"/>
      <c r="J6" s="75"/>
      <c r="K6" s="75"/>
    </row>
    <row r="7" spans="1:13" ht="30" customHeight="1" x14ac:dyDescent="0.25">
      <c r="A7" s="424" t="s">
        <v>3</v>
      </c>
      <c r="B7" s="424"/>
      <c r="C7" s="424"/>
      <c r="D7" s="424"/>
      <c r="E7" s="424"/>
      <c r="F7" s="424"/>
      <c r="G7" s="424"/>
      <c r="H7" s="424"/>
      <c r="I7" s="424"/>
      <c r="J7" s="424"/>
      <c r="K7" s="424"/>
    </row>
    <row r="8" spans="1:13" ht="2.1" customHeight="1" x14ac:dyDescent="0.25">
      <c r="A8" s="75"/>
      <c r="B8" s="75"/>
      <c r="C8" s="75"/>
      <c r="D8" s="75"/>
      <c r="E8" s="75"/>
      <c r="F8" s="75"/>
      <c r="G8" s="75"/>
      <c r="H8" s="75"/>
      <c r="I8" s="75"/>
      <c r="J8" s="75"/>
      <c r="K8" s="75"/>
    </row>
    <row r="9" spans="1:13" ht="15" customHeight="1" x14ac:dyDescent="0.25">
      <c r="A9" s="382" t="s">
        <v>51</v>
      </c>
      <c r="B9" s="382"/>
      <c r="C9" s="382"/>
      <c r="D9" s="382"/>
      <c r="E9" s="382"/>
      <c r="F9" s="382"/>
      <c r="G9" s="382"/>
      <c r="H9" s="382" t="s">
        <v>52</v>
      </c>
      <c r="I9" s="382"/>
      <c r="J9" s="382"/>
      <c r="K9" s="382"/>
    </row>
    <row r="10" spans="1:13" ht="32.25" customHeight="1" x14ac:dyDescent="0.25">
      <c r="A10" s="51" t="s">
        <v>4</v>
      </c>
      <c r="B10" s="52" t="s">
        <v>53</v>
      </c>
      <c r="C10" s="52" t="s">
        <v>54</v>
      </c>
      <c r="D10" s="51" t="s">
        <v>55</v>
      </c>
      <c r="E10" s="52" t="s">
        <v>53</v>
      </c>
      <c r="F10" s="52" t="s">
        <v>54</v>
      </c>
      <c r="G10" s="51" t="s">
        <v>55</v>
      </c>
      <c r="H10" s="51" t="s">
        <v>4</v>
      </c>
      <c r="I10" s="52" t="s">
        <v>53</v>
      </c>
      <c r="J10" s="52" t="s">
        <v>54</v>
      </c>
      <c r="K10" s="51" t="s">
        <v>55</v>
      </c>
    </row>
    <row r="11" spans="1:13" x14ac:dyDescent="0.25">
      <c r="A11" s="31" t="s">
        <v>13</v>
      </c>
      <c r="B11" s="409">
        <v>40</v>
      </c>
      <c r="C11" s="73">
        <v>859.71864406779673</v>
      </c>
      <c r="D11" s="72">
        <f>C11*1.2</f>
        <v>1031.6623728813561</v>
      </c>
      <c r="E11" s="410"/>
      <c r="F11" s="52"/>
      <c r="G11" s="69"/>
      <c r="H11" s="31" t="s">
        <v>13</v>
      </c>
      <c r="I11" s="409">
        <v>40</v>
      </c>
      <c r="J11" s="73">
        <v>655.87725</v>
      </c>
      <c r="K11" s="72">
        <f t="shared" ref="K11:K24" si="0">J11*1.2</f>
        <v>787.05269999999996</v>
      </c>
      <c r="M11" s="70"/>
    </row>
    <row r="12" spans="1:13" x14ac:dyDescent="0.25">
      <c r="A12" s="31" t="s">
        <v>60</v>
      </c>
      <c r="B12" s="409"/>
      <c r="C12" s="73">
        <v>962.57700000000011</v>
      </c>
      <c r="D12" s="72">
        <f t="shared" ref="D12:D24" si="1">C12*1.2</f>
        <v>1155.0924</v>
      </c>
      <c r="E12" s="410"/>
      <c r="F12" s="52"/>
      <c r="G12" s="69"/>
      <c r="H12" s="31" t="s">
        <v>60</v>
      </c>
      <c r="I12" s="409"/>
      <c r="J12" s="73">
        <v>704.49750000000006</v>
      </c>
      <c r="K12" s="72">
        <f t="shared" si="0"/>
        <v>845.39700000000005</v>
      </c>
      <c r="M12" s="70"/>
    </row>
    <row r="13" spans="1:13" x14ac:dyDescent="0.25">
      <c r="A13" s="31" t="s">
        <v>61</v>
      </c>
      <c r="B13" s="409"/>
      <c r="C13" s="73">
        <v>1171.5165000000002</v>
      </c>
      <c r="D13" s="72">
        <f t="shared" si="1"/>
        <v>1405.8198000000002</v>
      </c>
      <c r="E13" s="410"/>
      <c r="F13" s="52"/>
      <c r="G13" s="69"/>
      <c r="H13" s="31" t="s">
        <v>61</v>
      </c>
      <c r="I13" s="409"/>
      <c r="J13" s="73">
        <v>716.46120000000008</v>
      </c>
      <c r="K13" s="72">
        <f t="shared" si="0"/>
        <v>859.75344000000007</v>
      </c>
      <c r="M13" s="70"/>
    </row>
    <row r="14" spans="1:13" ht="15.75" customHeight="1" x14ac:dyDescent="0.25">
      <c r="A14" s="31" t="s">
        <v>62</v>
      </c>
      <c r="B14" s="409"/>
      <c r="C14" s="73">
        <v>1255.7160000000003</v>
      </c>
      <c r="D14" s="72">
        <f t="shared" si="1"/>
        <v>1506.8592000000003</v>
      </c>
      <c r="E14" s="410"/>
      <c r="F14" s="52"/>
      <c r="G14" s="69"/>
      <c r="H14" s="31" t="s">
        <v>62</v>
      </c>
      <c r="I14" s="409"/>
      <c r="J14" s="73">
        <v>749.14875000000006</v>
      </c>
      <c r="K14" s="72">
        <f t="shared" si="0"/>
        <v>898.97850000000005</v>
      </c>
      <c r="M14" s="70"/>
    </row>
    <row r="15" spans="1:13" x14ac:dyDescent="0.25">
      <c r="A15" s="31" t="s">
        <v>63</v>
      </c>
      <c r="B15" s="409"/>
      <c r="C15" s="73">
        <v>1359.2124000000001</v>
      </c>
      <c r="D15" s="72">
        <f t="shared" si="1"/>
        <v>1631.0548800000001</v>
      </c>
      <c r="E15" s="410"/>
      <c r="F15" s="52"/>
      <c r="G15" s="69"/>
      <c r="H15" s="31" t="s">
        <v>63</v>
      </c>
      <c r="I15" s="409"/>
      <c r="J15" s="73">
        <v>968.43600000000015</v>
      </c>
      <c r="K15" s="72">
        <f t="shared" si="0"/>
        <v>1162.1232000000002</v>
      </c>
      <c r="M15" s="70"/>
    </row>
    <row r="16" spans="1:13" x14ac:dyDescent="0.25">
      <c r="A16" s="31" t="s">
        <v>64</v>
      </c>
      <c r="B16" s="409"/>
      <c r="C16" s="73">
        <v>1500.5773525423731</v>
      </c>
      <c r="D16" s="72">
        <f t="shared" si="1"/>
        <v>1800.6928230508477</v>
      </c>
      <c r="E16" s="410"/>
      <c r="F16" s="52"/>
      <c r="G16" s="69"/>
      <c r="H16" s="31" t="s">
        <v>64</v>
      </c>
      <c r="I16" s="409"/>
      <c r="J16" s="73">
        <v>1056.7462500000001</v>
      </c>
      <c r="K16" s="72">
        <f t="shared" si="0"/>
        <v>1268.0955000000001</v>
      </c>
      <c r="M16" s="70"/>
    </row>
    <row r="17" spans="1:13" x14ac:dyDescent="0.25">
      <c r="A17" s="31" t="s">
        <v>19</v>
      </c>
      <c r="B17" s="409">
        <v>25</v>
      </c>
      <c r="C17" s="73">
        <v>1990.8612915254241</v>
      </c>
      <c r="D17" s="72">
        <f t="shared" si="1"/>
        <v>2389.0335498305089</v>
      </c>
      <c r="E17" s="418">
        <v>16</v>
      </c>
      <c r="F17" s="73">
        <v>1850.1978813559324</v>
      </c>
      <c r="G17" s="72">
        <f t="shared" ref="G17:G24" si="2">F17*1.2</f>
        <v>2220.2374576271186</v>
      </c>
      <c r="H17" s="31" t="s">
        <v>19</v>
      </c>
      <c r="I17" s="409">
        <v>25</v>
      </c>
      <c r="J17" s="73">
        <v>1450.6695000000002</v>
      </c>
      <c r="K17" s="72">
        <f t="shared" si="0"/>
        <v>1740.8034000000002</v>
      </c>
      <c r="L17" s="71"/>
      <c r="M17" s="70"/>
    </row>
    <row r="18" spans="1:13" x14ac:dyDescent="0.25">
      <c r="A18" s="31" t="s">
        <v>65</v>
      </c>
      <c r="B18" s="409"/>
      <c r="C18" s="73">
        <v>2440.3156779661017</v>
      </c>
      <c r="D18" s="72">
        <f t="shared" si="1"/>
        <v>2928.3788135593218</v>
      </c>
      <c r="E18" s="419"/>
      <c r="F18" s="73">
        <v>2344.5610169491529</v>
      </c>
      <c r="G18" s="72">
        <f t="shared" si="2"/>
        <v>2813.4732203389835</v>
      </c>
      <c r="H18" s="31" t="s">
        <v>65</v>
      </c>
      <c r="I18" s="409"/>
      <c r="J18" s="73">
        <v>1804.9027500000002</v>
      </c>
      <c r="K18" s="72">
        <f t="shared" si="0"/>
        <v>2165.8833</v>
      </c>
      <c r="L18" s="71"/>
      <c r="M18" s="70"/>
    </row>
    <row r="19" spans="1:13" x14ac:dyDescent="0.25">
      <c r="A19" s="31" t="s">
        <v>22</v>
      </c>
      <c r="B19" s="409"/>
      <c r="C19" s="73">
        <v>2875.5406779661021</v>
      </c>
      <c r="D19" s="72">
        <f t="shared" si="1"/>
        <v>3450.6488135593222</v>
      </c>
      <c r="E19" s="419"/>
      <c r="F19" s="73">
        <v>2673.1220338983053</v>
      </c>
      <c r="G19" s="72">
        <f t="shared" si="2"/>
        <v>3207.7464406779663</v>
      </c>
      <c r="H19" s="31" t="s">
        <v>22</v>
      </c>
      <c r="I19" s="409"/>
      <c r="J19" s="73">
        <v>2112.5002500000005</v>
      </c>
      <c r="K19" s="72">
        <f t="shared" si="0"/>
        <v>2535.0003000000006</v>
      </c>
      <c r="L19" s="71"/>
      <c r="M19" s="70"/>
    </row>
    <row r="20" spans="1:13" x14ac:dyDescent="0.25">
      <c r="A20" s="31" t="s">
        <v>24</v>
      </c>
      <c r="B20" s="409"/>
      <c r="C20" s="73">
        <v>5671.9216008000003</v>
      </c>
      <c r="D20" s="72">
        <f t="shared" si="1"/>
        <v>6806.3059209600005</v>
      </c>
      <c r="E20" s="419"/>
      <c r="F20" s="73">
        <v>5364.877118644069</v>
      </c>
      <c r="G20" s="72">
        <f t="shared" si="2"/>
        <v>6437.8525423728825</v>
      </c>
      <c r="H20" s="31" t="s">
        <v>24</v>
      </c>
      <c r="I20" s="409"/>
      <c r="J20" s="73">
        <v>4566.0318637500004</v>
      </c>
      <c r="K20" s="72">
        <f t="shared" si="0"/>
        <v>5479.2382365000003</v>
      </c>
      <c r="L20" s="71"/>
      <c r="M20" s="70"/>
    </row>
    <row r="21" spans="1:13" x14ac:dyDescent="0.25">
      <c r="A21" s="31" t="s">
        <v>66</v>
      </c>
      <c r="B21" s="409"/>
      <c r="C21" s="73">
        <v>7367.1292372881362</v>
      </c>
      <c r="D21" s="72">
        <f t="shared" si="1"/>
        <v>8840.5550847457635</v>
      </c>
      <c r="E21" s="419"/>
      <c r="F21" s="73">
        <v>6799.0614406779669</v>
      </c>
      <c r="G21" s="72">
        <f t="shared" si="2"/>
        <v>8158.8737288135599</v>
      </c>
      <c r="H21" s="31" t="s">
        <v>66</v>
      </c>
      <c r="I21" s="409"/>
      <c r="J21" s="73">
        <v>5280.7882365000005</v>
      </c>
      <c r="K21" s="72">
        <f t="shared" si="0"/>
        <v>6336.9458838</v>
      </c>
      <c r="L21" s="71"/>
      <c r="M21" s="70"/>
    </row>
    <row r="22" spans="1:13" x14ac:dyDescent="0.25">
      <c r="A22" s="31" t="s">
        <v>28</v>
      </c>
      <c r="B22" s="409"/>
      <c r="C22" s="73">
        <v>14117.339199599999</v>
      </c>
      <c r="D22" s="72">
        <f t="shared" si="1"/>
        <v>16940.807039519997</v>
      </c>
      <c r="E22" s="419"/>
      <c r="F22" s="73">
        <v>12493.219939200002</v>
      </c>
      <c r="G22" s="72">
        <f t="shared" si="2"/>
        <v>14991.863927040002</v>
      </c>
      <c r="H22" s="31" t="s">
        <v>28</v>
      </c>
      <c r="I22" s="409"/>
      <c r="J22" s="73">
        <v>10746.571563000003</v>
      </c>
      <c r="K22" s="72">
        <f t="shared" si="0"/>
        <v>12895.885875600003</v>
      </c>
      <c r="L22" s="71"/>
      <c r="M22" s="70"/>
    </row>
    <row r="23" spans="1:13" ht="15" customHeight="1" x14ac:dyDescent="0.25">
      <c r="A23" s="31" t="s">
        <v>30</v>
      </c>
      <c r="B23" s="417"/>
      <c r="C23" s="73">
        <v>27896.186440677971</v>
      </c>
      <c r="D23" s="72">
        <f t="shared" si="1"/>
        <v>33475.423728813563</v>
      </c>
      <c r="E23" s="420"/>
      <c r="F23" s="73">
        <v>25938.559322033903</v>
      </c>
      <c r="G23" s="72">
        <f t="shared" si="2"/>
        <v>31126.271186440681</v>
      </c>
      <c r="H23" s="31" t="s">
        <v>30</v>
      </c>
      <c r="I23" s="417"/>
      <c r="J23" s="73">
        <v>22512.711864406781</v>
      </c>
      <c r="K23" s="72">
        <f t="shared" si="0"/>
        <v>27015.254237288136</v>
      </c>
      <c r="L23" s="71"/>
      <c r="M23" s="70"/>
    </row>
    <row r="24" spans="1:13" ht="15" customHeight="1" x14ac:dyDescent="0.25">
      <c r="A24" s="31" t="s">
        <v>32</v>
      </c>
      <c r="B24" s="417"/>
      <c r="C24" s="73">
        <v>85078.003500000006</v>
      </c>
      <c r="D24" s="72">
        <f t="shared" si="1"/>
        <v>102093.6042</v>
      </c>
      <c r="E24" s="420"/>
      <c r="F24" s="73">
        <v>82600.035000000003</v>
      </c>
      <c r="G24" s="72">
        <f t="shared" si="2"/>
        <v>99120.042000000001</v>
      </c>
      <c r="H24" s="31" t="s">
        <v>32</v>
      </c>
      <c r="I24" s="417"/>
      <c r="J24" s="73">
        <v>72800.017500000016</v>
      </c>
      <c r="K24" s="72">
        <f t="shared" si="0"/>
        <v>87360.021000000022</v>
      </c>
      <c r="L24" s="71"/>
      <c r="M24" s="70"/>
    </row>
    <row r="25" spans="1:13" ht="15" customHeight="1" x14ac:dyDescent="0.25">
      <c r="A25" s="31" t="s">
        <v>34</v>
      </c>
      <c r="B25" s="417"/>
      <c r="C25" s="73" t="s">
        <v>72</v>
      </c>
      <c r="D25" s="72" t="s">
        <v>72</v>
      </c>
      <c r="E25" s="420"/>
      <c r="F25" s="73" t="s">
        <v>72</v>
      </c>
      <c r="G25" s="72" t="s">
        <v>72</v>
      </c>
      <c r="H25" s="31" t="s">
        <v>34</v>
      </c>
      <c r="I25" s="417"/>
      <c r="J25" s="73" t="s">
        <v>72</v>
      </c>
      <c r="K25" s="72" t="s">
        <v>72</v>
      </c>
      <c r="L25" s="71"/>
      <c r="M25" s="70"/>
    </row>
    <row r="26" spans="1:13" ht="15" customHeight="1" x14ac:dyDescent="0.25">
      <c r="A26" s="31" t="s">
        <v>67</v>
      </c>
      <c r="B26" s="417"/>
      <c r="C26" s="73" t="s">
        <v>72</v>
      </c>
      <c r="D26" s="72" t="s">
        <v>72</v>
      </c>
      <c r="E26" s="420"/>
      <c r="F26" s="73" t="s">
        <v>72</v>
      </c>
      <c r="G26" s="72" t="s">
        <v>72</v>
      </c>
      <c r="H26" s="31" t="s">
        <v>67</v>
      </c>
      <c r="I26" s="417"/>
      <c r="J26" s="73" t="s">
        <v>72</v>
      </c>
      <c r="K26" s="72" t="s">
        <v>72</v>
      </c>
      <c r="L26" s="71"/>
      <c r="M26" s="70"/>
    </row>
    <row r="27" spans="1:13" ht="15" customHeight="1" x14ac:dyDescent="0.25">
      <c r="A27" s="31" t="s">
        <v>38</v>
      </c>
      <c r="B27" s="417"/>
      <c r="C27" s="73" t="s">
        <v>72</v>
      </c>
      <c r="D27" s="72" t="s">
        <v>72</v>
      </c>
      <c r="E27" s="420"/>
      <c r="F27" s="73" t="s">
        <v>72</v>
      </c>
      <c r="G27" s="72" t="s">
        <v>72</v>
      </c>
      <c r="H27" s="31" t="s">
        <v>38</v>
      </c>
      <c r="I27" s="417"/>
      <c r="J27" s="73" t="s">
        <v>72</v>
      </c>
      <c r="K27" s="72" t="s">
        <v>72</v>
      </c>
      <c r="L27" s="71"/>
      <c r="M27" s="70"/>
    </row>
    <row r="28" spans="1:13" ht="15" customHeight="1" x14ac:dyDescent="0.25">
      <c r="A28" s="31" t="s">
        <v>68</v>
      </c>
      <c r="B28" s="417"/>
      <c r="C28" s="73" t="s">
        <v>72</v>
      </c>
      <c r="D28" s="72" t="s">
        <v>72</v>
      </c>
      <c r="E28" s="420"/>
      <c r="F28" s="73" t="s">
        <v>72</v>
      </c>
      <c r="G28" s="72" t="s">
        <v>72</v>
      </c>
      <c r="H28" s="31" t="s">
        <v>68</v>
      </c>
      <c r="I28" s="417"/>
      <c r="J28" s="73" t="s">
        <v>72</v>
      </c>
      <c r="K28" s="72" t="s">
        <v>72</v>
      </c>
      <c r="L28" s="71"/>
      <c r="M28" s="70"/>
    </row>
    <row r="29" spans="1:13" ht="15" customHeight="1" x14ac:dyDescent="0.25">
      <c r="A29" s="31" t="s">
        <v>69</v>
      </c>
      <c r="B29" s="417"/>
      <c r="C29" s="73" t="s">
        <v>72</v>
      </c>
      <c r="D29" s="72" t="s">
        <v>72</v>
      </c>
      <c r="E29" s="421"/>
      <c r="F29" s="73" t="s">
        <v>72</v>
      </c>
      <c r="G29" s="72" t="s">
        <v>72</v>
      </c>
      <c r="H29" s="31" t="s">
        <v>69</v>
      </c>
      <c r="I29" s="417"/>
      <c r="J29" s="73" t="s">
        <v>72</v>
      </c>
      <c r="K29" s="72" t="s">
        <v>72</v>
      </c>
      <c r="L29" s="71"/>
      <c r="M29" s="70"/>
    </row>
    <row r="30" spans="1:13" x14ac:dyDescent="0.25">
      <c r="A30" s="415" t="s">
        <v>73</v>
      </c>
      <c r="B30" s="415"/>
      <c r="C30" s="415"/>
      <c r="D30" s="415"/>
      <c r="E30" s="415"/>
      <c r="F30" s="415"/>
      <c r="G30" s="415"/>
      <c r="H30" s="415"/>
      <c r="I30" s="415"/>
      <c r="J30" s="415"/>
      <c r="K30" s="415"/>
    </row>
    <row r="31" spans="1:13" x14ac:dyDescent="0.25">
      <c r="A31" s="415" t="s">
        <v>56</v>
      </c>
      <c r="B31" s="416"/>
      <c r="C31" s="416"/>
      <c r="D31" s="416"/>
      <c r="E31" s="416"/>
      <c r="F31" s="416"/>
      <c r="G31" s="416"/>
      <c r="H31" s="416"/>
      <c r="I31" s="416"/>
      <c r="J31" s="416"/>
      <c r="K31" s="416"/>
    </row>
    <row r="34" spans="1:11" x14ac:dyDescent="0.25">
      <c r="A34" s="408"/>
      <c r="B34" s="408"/>
      <c r="C34" s="408"/>
      <c r="D34" s="408"/>
      <c r="E34" s="408"/>
      <c r="F34" s="408"/>
      <c r="G34" s="408"/>
      <c r="H34" s="408"/>
      <c r="I34" s="408"/>
      <c r="J34" s="408"/>
      <c r="K34" s="408"/>
    </row>
  </sheetData>
  <mergeCells count="15">
    <mergeCell ref="A1:K1"/>
    <mergeCell ref="A3:K3"/>
    <mergeCell ref="A5:K5"/>
    <mergeCell ref="A7:K7"/>
    <mergeCell ref="A9:G9"/>
    <mergeCell ref="H9:K9"/>
    <mergeCell ref="A30:K30"/>
    <mergeCell ref="A31:K31"/>
    <mergeCell ref="A34:K34"/>
    <mergeCell ref="B11:B16"/>
    <mergeCell ref="E11:E16"/>
    <mergeCell ref="I11:I16"/>
    <mergeCell ref="B17:B29"/>
    <mergeCell ref="E17:E29"/>
    <mergeCell ref="I17:I29"/>
  </mergeCells>
  <printOptions horizontalCentered="1"/>
  <pageMargins left="0.23622047244094491" right="0.23622047244094491" top="0" bottom="0" header="0.31496062992125984" footer="0.31496062992125984"/>
  <pageSetup paperSize="9" scale="96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zoomScaleNormal="100" workbookViewId="0">
      <selection activeCell="L3" sqref="L3"/>
    </sheetView>
  </sheetViews>
  <sheetFormatPr defaultRowHeight="15" x14ac:dyDescent="0.25"/>
  <cols>
    <col min="1" max="1" width="32.7109375" customWidth="1"/>
    <col min="2" max="3" width="21.7109375" customWidth="1"/>
    <col min="4" max="4" width="21.7109375" hidden="1" customWidth="1"/>
    <col min="5" max="5" width="21.7109375" customWidth="1"/>
  </cols>
  <sheetData>
    <row r="1" spans="1:5" ht="60" customHeight="1" x14ac:dyDescent="0.25">
      <c r="A1" s="388" t="s">
        <v>57</v>
      </c>
      <c r="B1" s="389"/>
      <c r="C1" s="389"/>
      <c r="D1" s="389"/>
      <c r="E1" s="389"/>
    </row>
    <row r="2" spans="1:5" ht="2.1" customHeight="1" x14ac:dyDescent="0.25">
      <c r="A2" s="19"/>
      <c r="B2" s="19"/>
      <c r="C2" s="19"/>
      <c r="D2" s="19"/>
      <c r="E2" s="19"/>
    </row>
    <row r="3" spans="1:5" ht="95.1" customHeight="1" x14ac:dyDescent="0.25">
      <c r="A3" s="426" t="s">
        <v>89</v>
      </c>
      <c r="B3" s="427"/>
      <c r="C3" s="427"/>
      <c r="D3" s="427"/>
      <c r="E3" s="427"/>
    </row>
    <row r="4" spans="1:5" ht="2.1" customHeight="1" x14ac:dyDescent="0.25">
      <c r="A4" s="79"/>
      <c r="B4" s="80"/>
      <c r="C4" s="80"/>
      <c r="D4" s="80"/>
      <c r="E4" s="80"/>
    </row>
    <row r="5" spans="1:5" ht="15" customHeight="1" x14ac:dyDescent="0.25">
      <c r="A5" s="428" t="s">
        <v>2</v>
      </c>
      <c r="B5" s="429"/>
      <c r="C5" s="429"/>
      <c r="D5" s="429"/>
      <c r="E5" s="429"/>
    </row>
    <row r="6" spans="1:5" ht="2.1" customHeight="1" x14ac:dyDescent="0.25">
      <c r="A6" s="85"/>
      <c r="B6" s="86"/>
      <c r="C6" s="86"/>
      <c r="D6" s="86"/>
      <c r="E6" s="86"/>
    </row>
    <row r="7" spans="1:5" ht="30" customHeight="1" x14ac:dyDescent="0.25">
      <c r="A7" s="430" t="s">
        <v>3</v>
      </c>
      <c r="B7" s="430"/>
      <c r="C7" s="430"/>
      <c r="D7" s="430"/>
      <c r="E7" s="430"/>
    </row>
    <row r="8" spans="1:5" ht="2.1" customHeight="1" x14ac:dyDescent="0.25">
      <c r="A8" s="82"/>
      <c r="B8" s="83"/>
      <c r="C8" s="81"/>
      <c r="D8" s="81"/>
      <c r="E8" s="83"/>
    </row>
    <row r="9" spans="1:5" ht="15" customHeight="1" x14ac:dyDescent="0.25">
      <c r="A9" s="43" t="s">
        <v>74</v>
      </c>
      <c r="B9" s="42" t="s">
        <v>53</v>
      </c>
      <c r="C9" s="43" t="s">
        <v>75</v>
      </c>
      <c r="D9" s="42" t="s">
        <v>54</v>
      </c>
      <c r="E9" s="43" t="s">
        <v>76</v>
      </c>
    </row>
    <row r="10" spans="1:5" x14ac:dyDescent="0.25">
      <c r="A10" s="87" t="s">
        <v>13</v>
      </c>
      <c r="B10" s="425">
        <v>40</v>
      </c>
      <c r="C10" s="84" t="s">
        <v>77</v>
      </c>
      <c r="D10" s="29">
        <v>890</v>
      </c>
      <c r="E10" s="88">
        <f>D10*1.2</f>
        <v>1068</v>
      </c>
    </row>
    <row r="11" spans="1:5" x14ac:dyDescent="0.25">
      <c r="A11" s="87" t="s">
        <v>14</v>
      </c>
      <c r="B11" s="425"/>
      <c r="C11" s="84" t="s">
        <v>78</v>
      </c>
      <c r="D11" s="29">
        <v>975</v>
      </c>
      <c r="E11" s="88">
        <f t="shared" ref="E11:E27" si="0">D11*1.2</f>
        <v>1170</v>
      </c>
    </row>
    <row r="12" spans="1:5" x14ac:dyDescent="0.25">
      <c r="A12" s="87" t="s">
        <v>15</v>
      </c>
      <c r="B12" s="425"/>
      <c r="C12" s="84" t="s">
        <v>79</v>
      </c>
      <c r="D12" s="29">
        <v>1188</v>
      </c>
      <c r="E12" s="88">
        <f t="shared" si="0"/>
        <v>1425.6</v>
      </c>
    </row>
    <row r="13" spans="1:5" x14ac:dyDescent="0.25">
      <c r="A13" s="87" t="s">
        <v>16</v>
      </c>
      <c r="B13" s="425"/>
      <c r="C13" s="84" t="s">
        <v>80</v>
      </c>
      <c r="D13" s="29">
        <v>1308</v>
      </c>
      <c r="E13" s="88">
        <f t="shared" si="0"/>
        <v>1569.6</v>
      </c>
    </row>
    <row r="14" spans="1:5" x14ac:dyDescent="0.25">
      <c r="A14" s="87" t="s">
        <v>17</v>
      </c>
      <c r="B14" s="425"/>
      <c r="C14" s="84" t="s">
        <v>81</v>
      </c>
      <c r="D14" s="29">
        <v>1465</v>
      </c>
      <c r="E14" s="88">
        <f t="shared" si="0"/>
        <v>1758</v>
      </c>
    </row>
    <row r="15" spans="1:5" x14ac:dyDescent="0.25">
      <c r="A15" s="87" t="s">
        <v>18</v>
      </c>
      <c r="B15" s="425"/>
      <c r="C15" s="84" t="s">
        <v>82</v>
      </c>
      <c r="D15" s="29">
        <v>1727</v>
      </c>
      <c r="E15" s="88">
        <f t="shared" si="0"/>
        <v>2072.4</v>
      </c>
    </row>
    <row r="16" spans="1:5" x14ac:dyDescent="0.25">
      <c r="A16" s="87" t="s">
        <v>20</v>
      </c>
      <c r="B16" s="425">
        <v>16</v>
      </c>
      <c r="C16" s="84" t="s">
        <v>83</v>
      </c>
      <c r="D16" s="29">
        <v>2461</v>
      </c>
      <c r="E16" s="88">
        <f t="shared" si="0"/>
        <v>2953.2</v>
      </c>
    </row>
    <row r="17" spans="1:5" x14ac:dyDescent="0.25">
      <c r="A17" s="87" t="s">
        <v>21</v>
      </c>
      <c r="B17" s="425"/>
      <c r="C17" s="84" t="s">
        <v>84</v>
      </c>
      <c r="D17" s="29">
        <v>3047</v>
      </c>
      <c r="E17" s="88">
        <f t="shared" si="0"/>
        <v>3656.4</v>
      </c>
    </row>
    <row r="18" spans="1:5" x14ac:dyDescent="0.25">
      <c r="A18" s="87" t="s">
        <v>23</v>
      </c>
      <c r="B18" s="425"/>
      <c r="C18" s="84" t="s">
        <v>85</v>
      </c>
      <c r="D18" s="29">
        <v>5148</v>
      </c>
      <c r="E18" s="88">
        <f t="shared" si="0"/>
        <v>6177.5999999999995</v>
      </c>
    </row>
    <row r="19" spans="1:5" x14ac:dyDescent="0.25">
      <c r="A19" s="87" t="s">
        <v>25</v>
      </c>
      <c r="B19" s="425"/>
      <c r="C19" s="84" t="s">
        <v>86</v>
      </c>
      <c r="D19" s="29">
        <v>6889</v>
      </c>
      <c r="E19" s="88">
        <f t="shared" si="0"/>
        <v>8266.7999999999993</v>
      </c>
    </row>
    <row r="20" spans="1:5" x14ac:dyDescent="0.25">
      <c r="A20" s="87" t="s">
        <v>27</v>
      </c>
      <c r="B20" s="425"/>
      <c r="C20" s="84" t="s">
        <v>87</v>
      </c>
      <c r="D20" s="29">
        <v>10509</v>
      </c>
      <c r="E20" s="88">
        <f t="shared" si="0"/>
        <v>12610.8</v>
      </c>
    </row>
    <row r="21" spans="1:5" x14ac:dyDescent="0.25">
      <c r="A21" s="87" t="s">
        <v>29</v>
      </c>
      <c r="B21" s="425"/>
      <c r="C21" s="84" t="s">
        <v>88</v>
      </c>
      <c r="D21" s="29">
        <v>18701</v>
      </c>
      <c r="E21" s="88">
        <f t="shared" si="0"/>
        <v>22441.200000000001</v>
      </c>
    </row>
    <row r="22" spans="1:5" x14ac:dyDescent="0.25">
      <c r="A22" s="87" t="s">
        <v>20</v>
      </c>
      <c r="B22" s="425">
        <v>25</v>
      </c>
      <c r="C22" s="84" t="s">
        <v>83</v>
      </c>
      <c r="D22" s="29">
        <v>2461</v>
      </c>
      <c r="E22" s="88">
        <f t="shared" si="0"/>
        <v>2953.2</v>
      </c>
    </row>
    <row r="23" spans="1:5" x14ac:dyDescent="0.25">
      <c r="A23" s="87" t="s">
        <v>21</v>
      </c>
      <c r="B23" s="425"/>
      <c r="C23" s="84" t="s">
        <v>84</v>
      </c>
      <c r="D23" s="29">
        <v>3047</v>
      </c>
      <c r="E23" s="88">
        <f t="shared" si="0"/>
        <v>3656.4</v>
      </c>
    </row>
    <row r="24" spans="1:5" x14ac:dyDescent="0.25">
      <c r="A24" s="87" t="s">
        <v>23</v>
      </c>
      <c r="B24" s="425"/>
      <c r="C24" s="84" t="s">
        <v>85</v>
      </c>
      <c r="D24" s="29">
        <v>5239</v>
      </c>
      <c r="E24" s="88">
        <f t="shared" si="0"/>
        <v>6286.8</v>
      </c>
    </row>
    <row r="25" spans="1:5" x14ac:dyDescent="0.25">
      <c r="A25" s="87" t="s">
        <v>25</v>
      </c>
      <c r="B25" s="425"/>
      <c r="C25" s="84" t="s">
        <v>86</v>
      </c>
      <c r="D25" s="29">
        <v>7019</v>
      </c>
      <c r="E25" s="88">
        <f t="shared" si="0"/>
        <v>8422.7999999999993</v>
      </c>
    </row>
    <row r="26" spans="1:5" x14ac:dyDescent="0.25">
      <c r="A26" s="87" t="s">
        <v>27</v>
      </c>
      <c r="B26" s="425"/>
      <c r="C26" s="84" t="s">
        <v>87</v>
      </c>
      <c r="D26" s="29">
        <v>11425</v>
      </c>
      <c r="E26" s="88">
        <f t="shared" si="0"/>
        <v>13710</v>
      </c>
    </row>
    <row r="27" spans="1:5" x14ac:dyDescent="0.25">
      <c r="A27" s="87" t="s">
        <v>29</v>
      </c>
      <c r="B27" s="425"/>
      <c r="C27" s="84" t="s">
        <v>88</v>
      </c>
      <c r="D27" s="29">
        <v>19380</v>
      </c>
      <c r="E27" s="88">
        <f t="shared" si="0"/>
        <v>23256</v>
      </c>
    </row>
  </sheetData>
  <mergeCells count="7">
    <mergeCell ref="B22:B27"/>
    <mergeCell ref="A1:E1"/>
    <mergeCell ref="A3:E3"/>
    <mergeCell ref="A5:E5"/>
    <mergeCell ref="A7:E7"/>
    <mergeCell ref="B10:B15"/>
    <mergeCell ref="B16:B21"/>
  </mergeCells>
  <printOptions horizontalCentered="1"/>
  <pageMargins left="0.23622047244094491" right="0.23622047244094491" top="0" bottom="0" header="0.31496062992125984" footer="0.31496062992125984"/>
  <pageSetup paperSize="9" orientation="portrait" r:id="rId1"/>
  <headerFooter differentFirst="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3"/>
  <sheetViews>
    <sheetView zoomScaleNormal="100" workbookViewId="0">
      <selection activeCell="K12" sqref="K12"/>
    </sheetView>
  </sheetViews>
  <sheetFormatPr defaultRowHeight="15" x14ac:dyDescent="0.25"/>
  <cols>
    <col min="1" max="1" width="26.7109375" style="93" customWidth="1"/>
    <col min="2" max="2" width="17.7109375" style="93" customWidth="1"/>
    <col min="3" max="3" width="17.7109375" style="93" hidden="1" customWidth="1"/>
    <col min="4" max="5" width="17.7109375" style="93" customWidth="1"/>
    <col min="6" max="6" width="17.7109375" style="93" hidden="1" customWidth="1"/>
    <col min="7" max="7" width="17.7109375" style="93" customWidth="1"/>
  </cols>
  <sheetData>
    <row r="1" spans="1:10" ht="60" customHeight="1" x14ac:dyDescent="0.25">
      <c r="A1" s="375" t="s">
        <v>57</v>
      </c>
      <c r="B1" s="375"/>
      <c r="C1" s="375"/>
      <c r="D1" s="375"/>
      <c r="E1" s="375"/>
      <c r="F1" s="375"/>
      <c r="G1" s="375"/>
      <c r="H1" s="89"/>
      <c r="I1" s="89"/>
      <c r="J1" s="89"/>
    </row>
    <row r="2" spans="1:10" ht="2.1" customHeight="1" x14ac:dyDescent="0.25">
      <c r="A2" s="90"/>
      <c r="B2" s="90"/>
      <c r="C2" s="90"/>
      <c r="D2" s="90"/>
      <c r="E2" s="90"/>
      <c r="F2" s="90"/>
      <c r="G2" s="90"/>
    </row>
    <row r="3" spans="1:10" ht="95.1" customHeight="1" x14ac:dyDescent="0.25">
      <c r="A3" s="433" t="s">
        <v>92</v>
      </c>
      <c r="B3" s="433"/>
      <c r="C3" s="433"/>
      <c r="D3" s="433"/>
      <c r="E3" s="433"/>
      <c r="F3" s="433"/>
      <c r="G3" s="433"/>
    </row>
    <row r="4" spans="1:10" ht="2.1" customHeight="1" x14ac:dyDescent="0.25">
      <c r="A4" s="90"/>
      <c r="B4" s="90"/>
      <c r="C4" s="90"/>
      <c r="D4" s="90"/>
      <c r="E4" s="90"/>
      <c r="F4" s="90"/>
      <c r="G4" s="90"/>
    </row>
    <row r="5" spans="1:10" ht="15" customHeight="1" x14ac:dyDescent="0.25">
      <c r="A5" s="434" t="s">
        <v>93</v>
      </c>
      <c r="B5" s="434"/>
      <c r="C5" s="434"/>
      <c r="D5" s="434"/>
      <c r="E5" s="434"/>
      <c r="F5" s="434"/>
      <c r="G5" s="434"/>
    </row>
    <row r="6" spans="1:10" ht="2.1" customHeight="1" x14ac:dyDescent="0.25">
      <c r="A6" s="90"/>
      <c r="B6" s="90"/>
      <c r="C6" s="90"/>
      <c r="D6" s="90"/>
      <c r="E6" s="90"/>
      <c r="F6" s="90"/>
      <c r="G6" s="90"/>
    </row>
    <row r="7" spans="1:10" ht="30" customHeight="1" x14ac:dyDescent="0.25">
      <c r="A7" s="379" t="s">
        <v>90</v>
      </c>
      <c r="B7" s="379"/>
      <c r="C7" s="379"/>
      <c r="D7" s="379"/>
      <c r="E7" s="379"/>
      <c r="F7" s="379"/>
      <c r="G7" s="379"/>
    </row>
    <row r="8" spans="1:10" ht="2.1" customHeight="1" x14ac:dyDescent="0.25">
      <c r="A8" s="90"/>
      <c r="B8" s="90"/>
      <c r="C8" s="90"/>
      <c r="D8" s="90"/>
      <c r="E8" s="90"/>
      <c r="F8" s="90"/>
      <c r="G8" s="90"/>
    </row>
    <row r="9" spans="1:10" ht="30" customHeight="1" x14ac:dyDescent="0.25">
      <c r="A9" s="51" t="s">
        <v>4</v>
      </c>
      <c r="B9" s="52" t="s">
        <v>95</v>
      </c>
      <c r="C9" s="42" t="s">
        <v>6</v>
      </c>
      <c r="D9" s="51" t="s">
        <v>91</v>
      </c>
      <c r="E9" s="52" t="s">
        <v>95</v>
      </c>
      <c r="F9" s="42" t="s">
        <v>6</v>
      </c>
      <c r="G9" s="51" t="s">
        <v>91</v>
      </c>
    </row>
    <row r="10" spans="1:10" x14ac:dyDescent="0.25">
      <c r="A10" s="31" t="s">
        <v>13</v>
      </c>
      <c r="B10" s="409">
        <v>40</v>
      </c>
      <c r="C10" s="73">
        <v>781.2</v>
      </c>
      <c r="D10" s="72">
        <f>C10*1.2</f>
        <v>937.44</v>
      </c>
      <c r="E10" s="435"/>
      <c r="F10" s="52"/>
      <c r="G10" s="69"/>
    </row>
    <row r="11" spans="1:10" x14ac:dyDescent="0.25">
      <c r="A11" s="31" t="s">
        <v>60</v>
      </c>
      <c r="B11" s="409"/>
      <c r="C11" s="73">
        <v>898.80000000000007</v>
      </c>
      <c r="D11" s="72">
        <f t="shared" ref="D11:D21" si="0">C11*1.2</f>
        <v>1078.56</v>
      </c>
      <c r="E11" s="435"/>
      <c r="F11" s="52"/>
      <c r="G11" s="69"/>
    </row>
    <row r="12" spans="1:10" x14ac:dyDescent="0.25">
      <c r="A12" s="31" t="s">
        <v>61</v>
      </c>
      <c r="B12" s="409"/>
      <c r="C12" s="73">
        <v>1040.3925000000002</v>
      </c>
      <c r="D12" s="72">
        <f t="shared" si="0"/>
        <v>1248.4710000000002</v>
      </c>
      <c r="E12" s="435"/>
      <c r="F12" s="52"/>
      <c r="G12" s="69"/>
    </row>
    <row r="13" spans="1:10" x14ac:dyDescent="0.25">
      <c r="A13" s="31" t="s">
        <v>62</v>
      </c>
      <c r="B13" s="409"/>
      <c r="C13" s="73">
        <v>1131.165</v>
      </c>
      <c r="D13" s="72">
        <f t="shared" si="0"/>
        <v>1357.3979999999999</v>
      </c>
      <c r="E13" s="435"/>
      <c r="F13" s="52"/>
      <c r="G13" s="69"/>
    </row>
    <row r="14" spans="1:10" x14ac:dyDescent="0.25">
      <c r="A14" s="31" t="s">
        <v>63</v>
      </c>
      <c r="B14" s="409"/>
      <c r="C14" s="73">
        <v>1176.0525000000002</v>
      </c>
      <c r="D14" s="72">
        <f t="shared" si="0"/>
        <v>1411.2630000000001</v>
      </c>
      <c r="E14" s="435"/>
      <c r="F14" s="52"/>
      <c r="G14" s="69"/>
    </row>
    <row r="15" spans="1:10" x14ac:dyDescent="0.25">
      <c r="A15" s="31" t="s">
        <v>64</v>
      </c>
      <c r="B15" s="409"/>
      <c r="C15" s="73">
        <v>1368.15</v>
      </c>
      <c r="D15" s="72">
        <f t="shared" si="0"/>
        <v>1641.78</v>
      </c>
      <c r="E15" s="435"/>
      <c r="F15" s="52"/>
      <c r="G15" s="69"/>
    </row>
    <row r="16" spans="1:10" x14ac:dyDescent="0.25">
      <c r="A16" s="31" t="s">
        <v>19</v>
      </c>
      <c r="B16" s="409">
        <v>25</v>
      </c>
      <c r="C16" s="73">
        <v>1821.75</v>
      </c>
      <c r="D16" s="72">
        <f t="shared" si="0"/>
        <v>2186.1</v>
      </c>
      <c r="E16" s="409">
        <v>16</v>
      </c>
      <c r="F16" s="73">
        <v>1683.15</v>
      </c>
      <c r="G16" s="72">
        <f t="shared" ref="G16:G21" si="1">F16*1.2</f>
        <v>2019.78</v>
      </c>
    </row>
    <row r="17" spans="1:7" x14ac:dyDescent="0.25">
      <c r="A17" s="31" t="s">
        <v>65</v>
      </c>
      <c r="B17" s="409"/>
      <c r="C17" s="73">
        <v>2145.15</v>
      </c>
      <c r="D17" s="72">
        <f t="shared" si="0"/>
        <v>2574.1799999999998</v>
      </c>
      <c r="E17" s="409"/>
      <c r="F17" s="73">
        <v>2064.2999999999997</v>
      </c>
      <c r="G17" s="72">
        <f t="shared" si="1"/>
        <v>2477.1599999999994</v>
      </c>
    </row>
    <row r="18" spans="1:7" x14ac:dyDescent="0.25">
      <c r="A18" s="31" t="s">
        <v>22</v>
      </c>
      <c r="B18" s="409"/>
      <c r="C18" s="73">
        <v>2589.3000000000002</v>
      </c>
      <c r="D18" s="72">
        <f t="shared" si="0"/>
        <v>3107.1600000000003</v>
      </c>
      <c r="E18" s="409"/>
      <c r="F18" s="73">
        <v>2427.6</v>
      </c>
      <c r="G18" s="72">
        <f t="shared" si="1"/>
        <v>2913.12</v>
      </c>
    </row>
    <row r="19" spans="1:7" x14ac:dyDescent="0.25">
      <c r="A19" s="31" t="s">
        <v>24</v>
      </c>
      <c r="B19" s="409"/>
      <c r="C19" s="73">
        <v>5179.6500000000005</v>
      </c>
      <c r="D19" s="72">
        <f t="shared" si="0"/>
        <v>6215.5800000000008</v>
      </c>
      <c r="E19" s="409"/>
      <c r="F19" s="73">
        <v>4856.25</v>
      </c>
      <c r="G19" s="72">
        <f t="shared" si="1"/>
        <v>5827.5</v>
      </c>
    </row>
    <row r="20" spans="1:7" x14ac:dyDescent="0.25">
      <c r="A20" s="31" t="s">
        <v>66</v>
      </c>
      <c r="B20" s="409"/>
      <c r="C20" s="73">
        <v>6312.6</v>
      </c>
      <c r="D20" s="72">
        <f t="shared" si="0"/>
        <v>7575.12</v>
      </c>
      <c r="E20" s="409"/>
      <c r="F20" s="73">
        <v>5826.45</v>
      </c>
      <c r="G20" s="72">
        <f t="shared" si="1"/>
        <v>6991.74</v>
      </c>
    </row>
    <row r="21" spans="1:7" x14ac:dyDescent="0.25">
      <c r="A21" s="31" t="s">
        <v>28</v>
      </c>
      <c r="B21" s="409"/>
      <c r="C21" s="73">
        <v>12908.7</v>
      </c>
      <c r="D21" s="72">
        <f t="shared" si="0"/>
        <v>15490.44</v>
      </c>
      <c r="E21" s="409"/>
      <c r="F21" s="73">
        <v>11411.4</v>
      </c>
      <c r="G21" s="72">
        <f t="shared" si="1"/>
        <v>13693.679999999998</v>
      </c>
    </row>
    <row r="22" spans="1:7" ht="2.1" customHeight="1" x14ac:dyDescent="0.25">
      <c r="A22" s="431"/>
      <c r="B22" s="431"/>
      <c r="C22" s="431"/>
      <c r="D22" s="431"/>
      <c r="E22" s="431"/>
      <c r="F22" s="431"/>
      <c r="G22" s="431"/>
    </row>
    <row r="23" spans="1:7" x14ac:dyDescent="0.25">
      <c r="A23" s="432" t="s">
        <v>94</v>
      </c>
      <c r="B23" s="432"/>
      <c r="C23" s="432"/>
      <c r="D23" s="432"/>
      <c r="E23" s="432"/>
      <c r="F23" s="432"/>
      <c r="G23" s="432"/>
    </row>
  </sheetData>
  <mergeCells count="10">
    <mergeCell ref="B16:B21"/>
    <mergeCell ref="E16:E21"/>
    <mergeCell ref="A22:G22"/>
    <mergeCell ref="A23:G23"/>
    <mergeCell ref="A1:G1"/>
    <mergeCell ref="A3:G3"/>
    <mergeCell ref="A5:G5"/>
    <mergeCell ref="A7:G7"/>
    <mergeCell ref="B10:B15"/>
    <mergeCell ref="E10:E15"/>
  </mergeCells>
  <printOptions horizontalCentered="1"/>
  <pageMargins left="0.23622047244094491" right="0.23622047244094491" top="0" bottom="0.74803149606299213" header="0.31496062992125984" footer="0.31496062992125984"/>
  <pageSetup paperSize="9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35"/>
  <sheetViews>
    <sheetView zoomScale="94" zoomScaleNormal="94" workbookViewId="0">
      <selection activeCell="I2" sqref="I1:I1048576"/>
    </sheetView>
  </sheetViews>
  <sheetFormatPr defaultRowHeight="15" x14ac:dyDescent="0.25"/>
  <cols>
    <col min="1" max="1" width="13.7109375" style="5" customWidth="1"/>
    <col min="2" max="3" width="11.7109375" style="5" customWidth="1"/>
    <col min="4" max="4" width="11.7109375" style="5" hidden="1" customWidth="1"/>
    <col min="5" max="5" width="11.7109375" style="5" customWidth="1"/>
    <col min="6" max="6" width="13.7109375" style="5" customWidth="1"/>
    <col min="7" max="8" width="11.7109375" style="5" customWidth="1"/>
    <col min="9" max="9" width="11.7109375" style="5" hidden="1" customWidth="1"/>
    <col min="10" max="10" width="11.7109375" style="5" customWidth="1"/>
  </cols>
  <sheetData>
    <row r="1" spans="1:10" ht="60" customHeight="1" x14ac:dyDescent="0.25">
      <c r="A1" s="375" t="s">
        <v>57</v>
      </c>
      <c r="B1" s="376"/>
      <c r="C1" s="376"/>
      <c r="D1" s="376"/>
      <c r="E1" s="376"/>
      <c r="F1" s="376"/>
      <c r="G1" s="376"/>
      <c r="H1" s="376"/>
      <c r="I1" s="376"/>
      <c r="J1" s="376"/>
    </row>
    <row r="2" spans="1:10" ht="2.1" customHeight="1" x14ac:dyDescent="0.25">
      <c r="A2" s="1"/>
      <c r="B2" s="1"/>
      <c r="C2" s="1"/>
      <c r="D2" s="1"/>
      <c r="E2" s="1"/>
      <c r="F2" s="1"/>
      <c r="G2" s="1"/>
      <c r="H2" s="1"/>
      <c r="I2" s="1"/>
      <c r="J2" s="1"/>
    </row>
    <row r="3" spans="1:10" ht="95.1" customHeight="1" x14ac:dyDescent="0.25">
      <c r="A3" s="378" t="s">
        <v>109</v>
      </c>
      <c r="B3" s="439"/>
      <c r="C3" s="439"/>
      <c r="D3" s="439"/>
      <c r="E3" s="439"/>
      <c r="F3" s="439"/>
      <c r="G3" s="439"/>
      <c r="H3" s="439"/>
      <c r="I3" s="439"/>
      <c r="J3" s="439"/>
    </row>
    <row r="4" spans="1:10" ht="5.85" customHeight="1" x14ac:dyDescent="0.25">
      <c r="A4" s="1"/>
      <c r="B4" s="1"/>
      <c r="C4" s="1"/>
      <c r="D4" s="1"/>
      <c r="E4" s="1"/>
      <c r="F4" s="1"/>
      <c r="G4" s="1"/>
      <c r="H4" s="1"/>
      <c r="I4" s="1"/>
      <c r="J4" s="1"/>
    </row>
    <row r="5" spans="1:10" ht="15" customHeight="1" x14ac:dyDescent="0.25">
      <c r="A5" s="413" t="s">
        <v>2</v>
      </c>
      <c r="B5" s="414"/>
      <c r="C5" s="414"/>
      <c r="D5" s="414"/>
      <c r="E5" s="414"/>
      <c r="F5" s="414"/>
      <c r="G5" s="414"/>
      <c r="H5" s="414"/>
      <c r="I5" s="414"/>
      <c r="J5" s="414"/>
    </row>
    <row r="6" spans="1:10" ht="2.1" customHeight="1" x14ac:dyDescent="0.25">
      <c r="A6" s="1"/>
      <c r="B6" s="1"/>
      <c r="C6" s="1"/>
      <c r="D6" s="1"/>
      <c r="E6" s="1"/>
      <c r="F6" s="1"/>
      <c r="G6" s="1"/>
      <c r="H6" s="1"/>
      <c r="I6" s="1"/>
      <c r="J6" s="1"/>
    </row>
    <row r="7" spans="1:10" ht="28.35" customHeight="1" x14ac:dyDescent="0.25">
      <c r="A7" s="380" t="s">
        <v>3</v>
      </c>
      <c r="B7" s="380"/>
      <c r="C7" s="380"/>
      <c r="D7" s="380"/>
      <c r="E7" s="380"/>
      <c r="F7" s="380"/>
      <c r="G7" s="380"/>
      <c r="H7" s="380"/>
      <c r="I7" s="380"/>
      <c r="J7" s="380"/>
    </row>
    <row r="8" spans="1:10" ht="2.1" customHeight="1" x14ac:dyDescent="0.25">
      <c r="A8" s="1"/>
      <c r="B8" s="1"/>
      <c r="C8" s="1"/>
      <c r="D8" s="1"/>
      <c r="E8" s="1"/>
      <c r="F8" s="1"/>
      <c r="G8" s="1"/>
      <c r="H8" s="1"/>
      <c r="I8" s="1"/>
      <c r="J8" s="1"/>
    </row>
    <row r="9" spans="1:10" ht="15" customHeight="1" x14ac:dyDescent="0.25">
      <c r="A9" s="440" t="s">
        <v>96</v>
      </c>
      <c r="B9" s="441"/>
      <c r="C9" s="441"/>
      <c r="D9" s="441"/>
      <c r="E9" s="442"/>
      <c r="F9" s="440" t="s">
        <v>97</v>
      </c>
      <c r="G9" s="441"/>
      <c r="H9" s="441"/>
      <c r="I9" s="441"/>
      <c r="J9" s="442"/>
    </row>
    <row r="10" spans="1:10" ht="31.5" customHeight="1" x14ac:dyDescent="0.25">
      <c r="A10" s="51" t="s">
        <v>74</v>
      </c>
      <c r="B10" s="52" t="s">
        <v>113</v>
      </c>
      <c r="C10" s="52" t="s">
        <v>53</v>
      </c>
      <c r="D10" s="52" t="s">
        <v>6</v>
      </c>
      <c r="E10" s="51" t="s">
        <v>44</v>
      </c>
      <c r="F10" s="51" t="s">
        <v>74</v>
      </c>
      <c r="G10" s="52" t="s">
        <v>113</v>
      </c>
      <c r="H10" s="52" t="s">
        <v>53</v>
      </c>
      <c r="I10" s="52" t="s">
        <v>6</v>
      </c>
      <c r="J10" s="51" t="s">
        <v>44</v>
      </c>
    </row>
    <row r="11" spans="1:10" x14ac:dyDescent="0.25">
      <c r="A11" s="31" t="s">
        <v>12</v>
      </c>
      <c r="B11" s="77" t="s">
        <v>98</v>
      </c>
      <c r="C11" s="418">
        <v>40</v>
      </c>
      <c r="D11" s="56">
        <v>661.5</v>
      </c>
      <c r="E11" s="72">
        <f>D11*1.2</f>
        <v>793.8</v>
      </c>
      <c r="F11" s="31" t="s">
        <v>60</v>
      </c>
      <c r="G11" s="77" t="s">
        <v>99</v>
      </c>
      <c r="H11" s="418">
        <v>40</v>
      </c>
      <c r="I11" s="95">
        <v>805.14</v>
      </c>
      <c r="J11" s="72">
        <f t="shared" ref="J11:J18" si="0">I11*1.2</f>
        <v>966.16799999999989</v>
      </c>
    </row>
    <row r="12" spans="1:10" x14ac:dyDescent="0.25">
      <c r="A12" s="31" t="s">
        <v>13</v>
      </c>
      <c r="B12" s="77" t="s">
        <v>100</v>
      </c>
      <c r="C12" s="419"/>
      <c r="D12" s="56">
        <v>706.40640000000008</v>
      </c>
      <c r="E12" s="72">
        <f t="shared" ref="E12:E20" si="1">D12*1.2</f>
        <v>847.68768000000011</v>
      </c>
      <c r="F12" s="31" t="s">
        <v>110</v>
      </c>
      <c r="G12" s="77" t="s">
        <v>101</v>
      </c>
      <c r="H12" s="419"/>
      <c r="I12" s="95">
        <v>826.68279661016959</v>
      </c>
      <c r="J12" s="72">
        <f t="shared" si="0"/>
        <v>992.01935593220344</v>
      </c>
    </row>
    <row r="13" spans="1:10" x14ac:dyDescent="0.25">
      <c r="A13" s="31" t="s">
        <v>14</v>
      </c>
      <c r="B13" s="77" t="s">
        <v>99</v>
      </c>
      <c r="C13" s="419"/>
      <c r="D13" s="56">
        <v>816.86745000000008</v>
      </c>
      <c r="E13" s="72">
        <f t="shared" si="1"/>
        <v>980.24094000000002</v>
      </c>
      <c r="F13" s="31" t="s">
        <v>62</v>
      </c>
      <c r="G13" s="77" t="s">
        <v>102</v>
      </c>
      <c r="H13" s="419"/>
      <c r="I13" s="95">
        <v>856.17</v>
      </c>
      <c r="J13" s="72">
        <f t="shared" si="0"/>
        <v>1027.404</v>
      </c>
    </row>
    <row r="14" spans="1:10" x14ac:dyDescent="0.25">
      <c r="A14" s="31" t="s">
        <v>111</v>
      </c>
      <c r="B14" s="77" t="s">
        <v>101</v>
      </c>
      <c r="C14" s="419"/>
      <c r="D14" s="56">
        <v>964.37250000000017</v>
      </c>
      <c r="E14" s="72">
        <f t="shared" si="1"/>
        <v>1157.2470000000001</v>
      </c>
      <c r="F14" s="31" t="s">
        <v>112</v>
      </c>
      <c r="G14" s="77" t="s">
        <v>103</v>
      </c>
      <c r="H14" s="419"/>
      <c r="I14" s="95">
        <v>1106.7872033898304</v>
      </c>
      <c r="J14" s="72">
        <f t="shared" si="0"/>
        <v>1328.1446440677964</v>
      </c>
    </row>
    <row r="15" spans="1:10" x14ac:dyDescent="0.25">
      <c r="A15" s="31" t="s">
        <v>16</v>
      </c>
      <c r="B15" s="77" t="s">
        <v>102</v>
      </c>
      <c r="C15" s="419"/>
      <c r="D15" s="56">
        <v>1303.6086</v>
      </c>
      <c r="E15" s="72">
        <f t="shared" si="1"/>
        <v>1564.33032</v>
      </c>
      <c r="F15" s="31" t="s">
        <v>64</v>
      </c>
      <c r="G15" s="77" t="s">
        <v>104</v>
      </c>
      <c r="H15" s="419"/>
      <c r="I15" s="95">
        <v>1207.71</v>
      </c>
      <c r="J15" s="72">
        <f t="shared" si="0"/>
        <v>1449.252</v>
      </c>
    </row>
    <row r="16" spans="1:10" x14ac:dyDescent="0.25">
      <c r="A16" s="31" t="s">
        <v>17</v>
      </c>
      <c r="B16" s="77" t="s">
        <v>103</v>
      </c>
      <c r="C16" s="419"/>
      <c r="D16" s="56">
        <v>1407.2845500000001</v>
      </c>
      <c r="E16" s="72">
        <f t="shared" si="1"/>
        <v>1688.74146</v>
      </c>
      <c r="F16" s="31" t="s">
        <v>19</v>
      </c>
      <c r="G16" s="77" t="s">
        <v>105</v>
      </c>
      <c r="H16" s="418">
        <v>25</v>
      </c>
      <c r="I16" s="337">
        <v>2136.1799999999998</v>
      </c>
      <c r="J16" s="336">
        <f t="shared" si="0"/>
        <v>2563.4159999999997</v>
      </c>
    </row>
    <row r="17" spans="1:10" x14ac:dyDescent="0.25">
      <c r="A17" s="31" t="s">
        <v>18</v>
      </c>
      <c r="B17" s="77" t="s">
        <v>104</v>
      </c>
      <c r="C17" s="436"/>
      <c r="D17" s="331">
        <v>1956.48</v>
      </c>
      <c r="E17" s="336">
        <f t="shared" si="1"/>
        <v>2347.7759999999998</v>
      </c>
      <c r="F17" s="31" t="s">
        <v>65</v>
      </c>
      <c r="G17" s="77" t="s">
        <v>106</v>
      </c>
      <c r="H17" s="419"/>
      <c r="I17" s="337">
        <v>2559.3200000000002</v>
      </c>
      <c r="J17" s="336">
        <f t="shared" si="0"/>
        <v>3071.1840000000002</v>
      </c>
    </row>
    <row r="18" spans="1:10" x14ac:dyDescent="0.25">
      <c r="A18" s="31" t="s">
        <v>20</v>
      </c>
      <c r="B18" s="77" t="s">
        <v>105</v>
      </c>
      <c r="C18" s="418">
        <v>25</v>
      </c>
      <c r="D18" s="331">
        <v>2543.86</v>
      </c>
      <c r="E18" s="336">
        <f t="shared" si="1"/>
        <v>3052.6320000000001</v>
      </c>
      <c r="F18" s="31" t="s">
        <v>22</v>
      </c>
      <c r="G18" s="77" t="s">
        <v>107</v>
      </c>
      <c r="H18" s="436"/>
      <c r="I18" s="331">
        <v>3574.62</v>
      </c>
      <c r="J18" s="336">
        <f t="shared" si="0"/>
        <v>4289.5439999999999</v>
      </c>
    </row>
    <row r="19" spans="1:10" x14ac:dyDescent="0.25">
      <c r="A19" s="31" t="s">
        <v>21</v>
      </c>
      <c r="B19" s="77" t="s">
        <v>106</v>
      </c>
      <c r="C19" s="419"/>
      <c r="D19" s="331">
        <v>3223</v>
      </c>
      <c r="E19" s="336">
        <f t="shared" si="1"/>
        <v>3867.6</v>
      </c>
      <c r="F19" s="96"/>
      <c r="G19" s="97"/>
      <c r="H19" s="97"/>
      <c r="I19" s="97"/>
      <c r="J19" s="74"/>
    </row>
    <row r="20" spans="1:10" x14ac:dyDescent="0.25">
      <c r="A20" s="31" t="s">
        <v>23</v>
      </c>
      <c r="B20" s="77" t="s">
        <v>107</v>
      </c>
      <c r="C20" s="436"/>
      <c r="D20" s="331">
        <v>6618.16</v>
      </c>
      <c r="E20" s="336">
        <f t="shared" si="1"/>
        <v>7941.7919999999995</v>
      </c>
      <c r="F20" s="96"/>
      <c r="G20" s="97"/>
      <c r="H20" s="97"/>
      <c r="I20" s="97"/>
      <c r="J20" s="74"/>
    </row>
    <row r="21" spans="1:10" ht="2.1" customHeight="1" x14ac:dyDescent="0.25">
      <c r="A21" s="98"/>
      <c r="B21" s="99"/>
      <c r="C21" s="100"/>
      <c r="D21" s="101"/>
      <c r="E21" s="94"/>
      <c r="F21" s="96"/>
      <c r="G21" s="97"/>
      <c r="H21" s="97"/>
      <c r="I21" s="97"/>
      <c r="J21" s="74"/>
    </row>
    <row r="22" spans="1:10" ht="30" customHeight="1" x14ac:dyDescent="0.25">
      <c r="A22" s="437" t="s">
        <v>108</v>
      </c>
      <c r="B22" s="438"/>
      <c r="C22" s="438"/>
      <c r="D22" s="438"/>
      <c r="E22" s="438"/>
      <c r="F22" s="438"/>
      <c r="G22" s="438"/>
      <c r="H22" s="438"/>
      <c r="I22" s="438"/>
      <c r="J22" s="438"/>
    </row>
    <row r="23" spans="1:10" x14ac:dyDescent="0.25">
      <c r="A23" s="102"/>
      <c r="B23" s="103"/>
      <c r="C23" s="103"/>
      <c r="D23" s="103"/>
      <c r="E23" s="103"/>
      <c r="F23" s="103"/>
      <c r="G23" s="103"/>
      <c r="H23" s="103"/>
      <c r="I23" s="103"/>
      <c r="J23" s="65"/>
    </row>
    <row r="24" spans="1:10" x14ac:dyDescent="0.25">
      <c r="A24" s="102"/>
      <c r="B24" s="103"/>
      <c r="C24" s="103"/>
      <c r="D24" s="103"/>
      <c r="E24" s="103"/>
      <c r="F24" s="103"/>
      <c r="G24" s="103"/>
      <c r="H24" s="103"/>
      <c r="I24" s="103"/>
      <c r="J24" s="65"/>
    </row>
    <row r="25" spans="1:10" x14ac:dyDescent="0.25">
      <c r="A25" s="102"/>
      <c r="B25" s="103"/>
      <c r="C25" s="103"/>
      <c r="D25" s="103"/>
      <c r="E25" s="103"/>
      <c r="F25" s="103"/>
      <c r="G25" s="103"/>
      <c r="H25" s="103"/>
      <c r="I25" s="103"/>
      <c r="J25" s="65"/>
    </row>
    <row r="26" spans="1:10" x14ac:dyDescent="0.25">
      <c r="A26" s="102"/>
      <c r="B26" s="103"/>
      <c r="C26" s="103"/>
      <c r="D26" s="103"/>
      <c r="E26" s="103"/>
      <c r="F26" s="103"/>
      <c r="G26" s="103"/>
      <c r="H26" s="103"/>
      <c r="I26" s="103"/>
      <c r="J26" s="65"/>
    </row>
    <row r="27" spans="1:10" x14ac:dyDescent="0.25">
      <c r="E27" s="104"/>
      <c r="F27" s="104"/>
    </row>
    <row r="28" spans="1:10" x14ac:dyDescent="0.25">
      <c r="E28" s="104"/>
      <c r="F28" s="104"/>
    </row>
    <row r="29" spans="1:10" x14ac:dyDescent="0.25">
      <c r="E29" s="104"/>
      <c r="F29" s="104"/>
    </row>
    <row r="30" spans="1:10" x14ac:dyDescent="0.25">
      <c r="E30" s="104"/>
      <c r="F30" s="104"/>
    </row>
    <row r="31" spans="1:10" x14ac:dyDescent="0.25">
      <c r="E31" s="104"/>
      <c r="F31" s="104"/>
    </row>
    <row r="32" spans="1:10" x14ac:dyDescent="0.25">
      <c r="E32" s="104"/>
    </row>
    <row r="33" spans="5:5" x14ac:dyDescent="0.25">
      <c r="E33" s="104"/>
    </row>
    <row r="34" spans="5:5" x14ac:dyDescent="0.25">
      <c r="E34" s="104"/>
    </row>
    <row r="35" spans="5:5" x14ac:dyDescent="0.25">
      <c r="E35" s="104"/>
    </row>
  </sheetData>
  <mergeCells count="11">
    <mergeCell ref="A1:J1"/>
    <mergeCell ref="A3:J3"/>
    <mergeCell ref="A5:J5"/>
    <mergeCell ref="A7:J7"/>
    <mergeCell ref="A9:E9"/>
    <mergeCell ref="F9:J9"/>
    <mergeCell ref="C11:C17"/>
    <mergeCell ref="H11:H15"/>
    <mergeCell ref="H16:H18"/>
    <mergeCell ref="C18:C20"/>
    <mergeCell ref="A22:J22"/>
  </mergeCells>
  <printOptions horizontalCentered="1"/>
  <pageMargins left="0.23622047244094491" right="0.23622047244094491" top="0" bottom="0.74803149606299213" header="0.31496062992125984" footer="0.31496062992125984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41"/>
  <sheetViews>
    <sheetView topLeftCell="A21" zoomScaleNormal="100" workbookViewId="0">
      <selection activeCell="N47" sqref="N47"/>
    </sheetView>
  </sheetViews>
  <sheetFormatPr defaultRowHeight="15" x14ac:dyDescent="0.25"/>
  <cols>
    <col min="1" max="1" width="15.7109375" style="5" customWidth="1"/>
    <col min="2" max="2" width="14.7109375" style="5" hidden="1" customWidth="1"/>
    <col min="3" max="3" width="14.7109375" style="5" customWidth="1"/>
    <col min="4" max="4" width="14.7109375" style="5" hidden="1" customWidth="1"/>
    <col min="5" max="5" width="14.7109375" style="5" customWidth="1"/>
    <col min="6" max="6" width="14.7109375" style="5" hidden="1" customWidth="1"/>
    <col min="7" max="7" width="14.7109375" style="5" customWidth="1"/>
    <col min="8" max="8" width="14.7109375" style="5" hidden="1" customWidth="1"/>
    <col min="9" max="9" width="14.7109375" style="5" customWidth="1"/>
    <col min="10" max="10" width="14.7109375" style="5" hidden="1" customWidth="1"/>
    <col min="11" max="11" width="14.7109375" style="5" customWidth="1"/>
    <col min="12" max="12" width="14.7109375" style="5" hidden="1" customWidth="1"/>
    <col min="13" max="13" width="14.7109375" style="5" customWidth="1"/>
  </cols>
  <sheetData>
    <row r="1" spans="1:13" ht="60" customHeight="1" x14ac:dyDescent="0.25">
      <c r="A1" s="375" t="s">
        <v>114</v>
      </c>
      <c r="B1" s="376"/>
      <c r="C1" s="376"/>
      <c r="D1" s="376"/>
      <c r="E1" s="376"/>
      <c r="F1" s="376"/>
      <c r="G1" s="376"/>
      <c r="H1" s="376"/>
      <c r="I1" s="376"/>
      <c r="J1" s="376"/>
      <c r="K1" s="376"/>
      <c r="L1" s="376"/>
      <c r="M1" s="376"/>
    </row>
    <row r="2" spans="1:13" ht="2.1" customHeight="1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3" ht="95.1" customHeight="1" x14ac:dyDescent="0.25">
      <c r="A3" s="433" t="s">
        <v>115</v>
      </c>
      <c r="B3" s="433"/>
      <c r="C3" s="433"/>
      <c r="D3" s="433"/>
      <c r="E3" s="433"/>
      <c r="F3" s="433"/>
      <c r="G3" s="433"/>
      <c r="H3" s="433"/>
      <c r="I3" s="433"/>
      <c r="J3" s="433"/>
      <c r="K3" s="433"/>
      <c r="L3" s="433"/>
      <c r="M3" s="433"/>
    </row>
    <row r="4" spans="1:13" ht="2.1" customHeight="1" x14ac:dyDescent="0.25">
      <c r="A4" s="1"/>
      <c r="B4" s="1"/>
      <c r="C4" s="108"/>
      <c r="D4" s="108"/>
      <c r="E4" s="109"/>
      <c r="F4" s="110"/>
      <c r="G4" s="110"/>
      <c r="H4" s="110"/>
      <c r="I4" s="110"/>
      <c r="J4" s="110"/>
      <c r="K4" s="110"/>
      <c r="L4" s="110"/>
      <c r="M4" s="110"/>
    </row>
    <row r="5" spans="1:13" ht="15" customHeight="1" x14ac:dyDescent="0.25">
      <c r="A5" s="413" t="s">
        <v>2</v>
      </c>
      <c r="B5" s="414"/>
      <c r="C5" s="414"/>
      <c r="D5" s="414"/>
      <c r="E5" s="414"/>
      <c r="F5" s="414"/>
      <c r="G5" s="414"/>
      <c r="H5" s="414"/>
      <c r="I5" s="414"/>
      <c r="J5" s="414"/>
      <c r="K5" s="414"/>
      <c r="L5" s="414"/>
      <c r="M5" s="414"/>
    </row>
    <row r="6" spans="1:13" ht="2.1" customHeight="1" x14ac:dyDescent="0.25">
      <c r="A6" s="1"/>
      <c r="B6" s="1"/>
      <c r="C6" s="108"/>
      <c r="D6" s="108"/>
      <c r="E6" s="111"/>
      <c r="F6" s="112"/>
      <c r="G6" s="112"/>
      <c r="H6" s="112"/>
      <c r="I6" s="112"/>
      <c r="J6" s="112"/>
      <c r="K6" s="112"/>
      <c r="L6" s="112"/>
      <c r="M6" s="112"/>
    </row>
    <row r="7" spans="1:13" ht="30" customHeight="1" x14ac:dyDescent="0.25">
      <c r="A7" s="380" t="s">
        <v>3</v>
      </c>
      <c r="B7" s="381"/>
      <c r="C7" s="381"/>
      <c r="D7" s="381"/>
      <c r="E7" s="381"/>
      <c r="F7" s="381"/>
      <c r="G7" s="381"/>
      <c r="H7" s="381"/>
      <c r="I7" s="381"/>
      <c r="J7" s="381"/>
      <c r="K7" s="381"/>
      <c r="L7" s="381"/>
      <c r="M7" s="381"/>
    </row>
    <row r="8" spans="1:13" ht="2.1" customHeight="1" x14ac:dyDescent="0.25">
      <c r="A8" s="1"/>
      <c r="B8" s="1"/>
      <c r="C8" s="108"/>
      <c r="D8" s="108"/>
      <c r="E8" s="109"/>
      <c r="F8" s="110"/>
      <c r="G8" s="110"/>
      <c r="H8" s="110"/>
      <c r="I8" s="110"/>
      <c r="J8" s="110"/>
      <c r="K8" s="110"/>
      <c r="L8" s="110"/>
      <c r="M8" s="110"/>
    </row>
    <row r="9" spans="1:13" ht="15" customHeight="1" x14ac:dyDescent="0.25">
      <c r="A9" s="382" t="s">
        <v>4</v>
      </c>
      <c r="B9" s="41"/>
      <c r="C9" s="403" t="s">
        <v>44</v>
      </c>
      <c r="D9" s="403"/>
      <c r="E9" s="403"/>
      <c r="F9" s="403"/>
      <c r="G9" s="403"/>
      <c r="H9" s="403"/>
      <c r="I9" s="403"/>
      <c r="J9" s="403"/>
      <c r="K9" s="403"/>
      <c r="L9" s="403"/>
      <c r="M9" s="404"/>
    </row>
    <row r="10" spans="1:13" ht="15" customHeight="1" x14ac:dyDescent="0.25">
      <c r="A10" s="372"/>
      <c r="B10" s="443" t="s">
        <v>6</v>
      </c>
      <c r="C10" s="382" t="s">
        <v>7</v>
      </c>
      <c r="D10" s="382"/>
      <c r="E10" s="382"/>
      <c r="F10" s="370" t="s">
        <v>6</v>
      </c>
      <c r="G10" s="382" t="s">
        <v>8</v>
      </c>
      <c r="H10" s="382"/>
      <c r="I10" s="382"/>
      <c r="J10" s="370" t="s">
        <v>6</v>
      </c>
      <c r="K10" s="382" t="s">
        <v>9</v>
      </c>
      <c r="L10" s="382"/>
      <c r="M10" s="382"/>
    </row>
    <row r="11" spans="1:13" x14ac:dyDescent="0.25">
      <c r="A11" s="372"/>
      <c r="B11" s="444"/>
      <c r="C11" s="9" t="s">
        <v>10</v>
      </c>
      <c r="D11" s="9" t="s">
        <v>6</v>
      </c>
      <c r="E11" s="10" t="s">
        <v>11</v>
      </c>
      <c r="F11" s="371"/>
      <c r="G11" s="9" t="s">
        <v>10</v>
      </c>
      <c r="H11" s="9" t="s">
        <v>6</v>
      </c>
      <c r="I11" s="10" t="s">
        <v>11</v>
      </c>
      <c r="J11" s="371"/>
      <c r="K11" s="9" t="s">
        <v>10</v>
      </c>
      <c r="L11" s="9" t="s">
        <v>6</v>
      </c>
      <c r="M11" s="10" t="s">
        <v>11</v>
      </c>
    </row>
    <row r="12" spans="1:13" x14ac:dyDescent="0.25">
      <c r="A12" s="11" t="s">
        <v>12</v>
      </c>
      <c r="B12" s="105">
        <v>970.5150000000001</v>
      </c>
      <c r="C12" s="12">
        <f t="shared" ref="C12:C30" si="0">B12*1.2</f>
        <v>1164.6180000000002</v>
      </c>
      <c r="D12" s="12"/>
      <c r="E12" s="13"/>
      <c r="F12" s="44">
        <v>1116.0450000000001</v>
      </c>
      <c r="G12" s="12">
        <f t="shared" ref="G12:G30" si="1">F12*1.2</f>
        <v>1339.2540000000001</v>
      </c>
      <c r="H12" s="12"/>
      <c r="I12" s="13"/>
      <c r="J12" s="12">
        <v>1213.3800000000001</v>
      </c>
      <c r="K12" s="12">
        <f t="shared" ref="K12:K26" si="2">J12*1.2</f>
        <v>1456.056</v>
      </c>
      <c r="L12" s="12"/>
      <c r="M12" s="14"/>
    </row>
    <row r="13" spans="1:13" x14ac:dyDescent="0.25">
      <c r="A13" s="11" t="s">
        <v>13</v>
      </c>
      <c r="B13" s="105">
        <v>1078.2450000000001</v>
      </c>
      <c r="C13" s="12">
        <f t="shared" si="0"/>
        <v>1293.894</v>
      </c>
      <c r="D13" s="12"/>
      <c r="E13" s="13"/>
      <c r="F13" s="44">
        <v>1239.8399999999999</v>
      </c>
      <c r="G13" s="12">
        <f t="shared" si="1"/>
        <v>1487.8079999999998</v>
      </c>
      <c r="H13" s="12"/>
      <c r="I13" s="13"/>
      <c r="J13" s="12">
        <v>1347.5700000000002</v>
      </c>
      <c r="K13" s="12">
        <f t="shared" si="2"/>
        <v>1617.0840000000001</v>
      </c>
      <c r="L13" s="12"/>
      <c r="M13" s="14"/>
    </row>
    <row r="14" spans="1:13" x14ac:dyDescent="0.25">
      <c r="A14" s="11" t="s">
        <v>14</v>
      </c>
      <c r="B14" s="105">
        <v>1272.915</v>
      </c>
      <c r="C14" s="12">
        <f t="shared" si="0"/>
        <v>1527.4979999999998</v>
      </c>
      <c r="D14" s="12"/>
      <c r="E14" s="13"/>
      <c r="F14" s="44">
        <v>1463.8050000000003</v>
      </c>
      <c r="G14" s="12">
        <f t="shared" si="1"/>
        <v>1756.5660000000003</v>
      </c>
      <c r="H14" s="12"/>
      <c r="I14" s="13"/>
      <c r="J14" s="12">
        <v>1591.38</v>
      </c>
      <c r="K14" s="12">
        <f t="shared" si="2"/>
        <v>1909.6559999999999</v>
      </c>
      <c r="L14" s="12"/>
      <c r="M14" s="14"/>
    </row>
    <row r="15" spans="1:13" x14ac:dyDescent="0.25">
      <c r="A15" s="11" t="s">
        <v>15</v>
      </c>
      <c r="B15" s="105">
        <v>1491.21</v>
      </c>
      <c r="C15" s="12">
        <f t="shared" si="0"/>
        <v>1789.452</v>
      </c>
      <c r="D15" s="12"/>
      <c r="E15" s="13"/>
      <c r="F15" s="44">
        <v>1715.1750000000002</v>
      </c>
      <c r="G15" s="12">
        <f t="shared" si="1"/>
        <v>2058.21</v>
      </c>
      <c r="H15" s="12"/>
      <c r="I15" s="13"/>
      <c r="J15" s="12">
        <v>1864.4850000000001</v>
      </c>
      <c r="K15" s="12">
        <f t="shared" si="2"/>
        <v>2237.3820000000001</v>
      </c>
      <c r="L15" s="12"/>
      <c r="M15" s="14"/>
    </row>
    <row r="16" spans="1:13" x14ac:dyDescent="0.25">
      <c r="A16" s="11" t="s">
        <v>16</v>
      </c>
      <c r="B16" s="105">
        <v>1758.6450000000002</v>
      </c>
      <c r="C16" s="12">
        <f t="shared" si="0"/>
        <v>2110.3740000000003</v>
      </c>
      <c r="D16" s="12"/>
      <c r="E16" s="13"/>
      <c r="F16" s="44">
        <v>2022.3000000000002</v>
      </c>
      <c r="G16" s="12">
        <f t="shared" si="1"/>
        <v>2426.7600000000002</v>
      </c>
      <c r="H16" s="12"/>
      <c r="I16" s="13"/>
      <c r="J16" s="12">
        <v>2198.0700000000002</v>
      </c>
      <c r="K16" s="12">
        <f t="shared" si="2"/>
        <v>2637.6840000000002</v>
      </c>
      <c r="L16" s="12"/>
      <c r="M16" s="14"/>
    </row>
    <row r="17" spans="1:13" x14ac:dyDescent="0.25">
      <c r="A17" s="11" t="s">
        <v>17</v>
      </c>
      <c r="B17" s="105">
        <v>1958.9850000000001</v>
      </c>
      <c r="C17" s="12">
        <f t="shared" si="0"/>
        <v>2350.7820000000002</v>
      </c>
      <c r="D17" s="12">
        <v>4965.9750000000004</v>
      </c>
      <c r="E17" s="13">
        <f t="shared" ref="E17:E33" si="3">D17*1.2</f>
        <v>5959.17</v>
      </c>
      <c r="F17" s="44">
        <v>2252.88</v>
      </c>
      <c r="G17" s="12">
        <f t="shared" si="1"/>
        <v>2703.4560000000001</v>
      </c>
      <c r="H17" s="12">
        <v>5259.87</v>
      </c>
      <c r="I17" s="13">
        <f t="shared" ref="I17:I33" si="4">H17*1.2</f>
        <v>6311.8440000000001</v>
      </c>
      <c r="J17" s="12">
        <v>2448.4950000000003</v>
      </c>
      <c r="K17" s="12">
        <f t="shared" si="2"/>
        <v>2938.1940000000004</v>
      </c>
      <c r="L17" s="12">
        <v>5455.4849999999997</v>
      </c>
      <c r="M17" s="13">
        <f t="shared" ref="M17:M33" si="5">L17*1.2</f>
        <v>6546.5819999999994</v>
      </c>
    </row>
    <row r="18" spans="1:13" x14ac:dyDescent="0.25">
      <c r="A18" s="11" t="s">
        <v>18</v>
      </c>
      <c r="B18" s="105">
        <v>2106.4050000000002</v>
      </c>
      <c r="C18" s="12">
        <f t="shared" si="0"/>
        <v>2527.6860000000001</v>
      </c>
      <c r="D18" s="12">
        <v>5113.3950000000004</v>
      </c>
      <c r="E18" s="13">
        <f t="shared" si="3"/>
        <v>6136.0740000000005</v>
      </c>
      <c r="F18" s="44">
        <v>2422.0350000000003</v>
      </c>
      <c r="G18" s="12">
        <f t="shared" si="1"/>
        <v>2906.4420000000005</v>
      </c>
      <c r="H18" s="12">
        <v>5429.0250000000005</v>
      </c>
      <c r="I18" s="13">
        <f t="shared" si="4"/>
        <v>6514.8300000000008</v>
      </c>
      <c r="J18" s="12">
        <v>2632.77</v>
      </c>
      <c r="K18" s="12">
        <f t="shared" si="2"/>
        <v>3159.3240000000001</v>
      </c>
      <c r="L18" s="12">
        <v>5639.76</v>
      </c>
      <c r="M18" s="13">
        <f t="shared" si="5"/>
        <v>6767.7120000000004</v>
      </c>
    </row>
    <row r="19" spans="1:13" x14ac:dyDescent="0.25">
      <c r="A19" s="11" t="s">
        <v>19</v>
      </c>
      <c r="B19" s="105">
        <v>2388.0150000000003</v>
      </c>
      <c r="C19" s="12">
        <f t="shared" si="0"/>
        <v>2865.6180000000004</v>
      </c>
      <c r="D19" s="12">
        <v>5395.005000000001</v>
      </c>
      <c r="E19" s="13">
        <f t="shared" si="3"/>
        <v>6474.0060000000012</v>
      </c>
      <c r="F19" s="44">
        <v>2746.17</v>
      </c>
      <c r="G19" s="12">
        <f t="shared" si="1"/>
        <v>3295.404</v>
      </c>
      <c r="H19" s="12">
        <v>5753.16</v>
      </c>
      <c r="I19" s="13">
        <f t="shared" si="4"/>
        <v>6903.7919999999995</v>
      </c>
      <c r="J19" s="12">
        <v>2985.2550000000001</v>
      </c>
      <c r="K19" s="12">
        <f t="shared" si="2"/>
        <v>3582.306</v>
      </c>
      <c r="L19" s="12">
        <v>12836.880000000001</v>
      </c>
      <c r="M19" s="13">
        <f t="shared" si="5"/>
        <v>15404.256000000001</v>
      </c>
    </row>
    <row r="20" spans="1:13" x14ac:dyDescent="0.25">
      <c r="A20" s="11" t="s">
        <v>20</v>
      </c>
      <c r="B20" s="105">
        <v>2660.1750000000002</v>
      </c>
      <c r="C20" s="12">
        <f t="shared" si="0"/>
        <v>3192.21</v>
      </c>
      <c r="D20" s="12">
        <v>5667.1650000000009</v>
      </c>
      <c r="E20" s="13">
        <f t="shared" si="3"/>
        <v>6800.5980000000009</v>
      </c>
      <c r="F20" s="44">
        <v>3058.9650000000001</v>
      </c>
      <c r="G20" s="12">
        <f t="shared" si="1"/>
        <v>3670.7580000000003</v>
      </c>
      <c r="H20" s="12">
        <v>6065.9549999999999</v>
      </c>
      <c r="I20" s="13">
        <f t="shared" si="4"/>
        <v>7279.1459999999997</v>
      </c>
      <c r="J20" s="12">
        <v>3325.4549999999999</v>
      </c>
      <c r="K20" s="12">
        <f t="shared" si="2"/>
        <v>3990.5459999999998</v>
      </c>
      <c r="L20" s="12">
        <v>13177.08</v>
      </c>
      <c r="M20" s="13">
        <f t="shared" si="5"/>
        <v>15812.495999999999</v>
      </c>
    </row>
    <row r="21" spans="1:13" x14ac:dyDescent="0.25">
      <c r="A21" s="11" t="s">
        <v>21</v>
      </c>
      <c r="B21" s="105">
        <v>2875.7925000000005</v>
      </c>
      <c r="C21" s="12">
        <f t="shared" si="0"/>
        <v>3450.9510000000005</v>
      </c>
      <c r="D21" s="12">
        <v>5983.0155000000004</v>
      </c>
      <c r="E21" s="13">
        <f t="shared" si="3"/>
        <v>7179.6186000000007</v>
      </c>
      <c r="F21" s="44">
        <v>3307.4055000000003</v>
      </c>
      <c r="G21" s="12">
        <f t="shared" si="1"/>
        <v>3968.8866000000003</v>
      </c>
      <c r="H21" s="12">
        <v>6414.6285000000007</v>
      </c>
      <c r="I21" s="13">
        <f t="shared" si="4"/>
        <v>7697.5542000000005</v>
      </c>
      <c r="J21" s="12">
        <v>3594.4965000000007</v>
      </c>
      <c r="K21" s="12">
        <f t="shared" si="2"/>
        <v>4313.3958000000002</v>
      </c>
      <c r="L21" s="12">
        <v>13774.509</v>
      </c>
      <c r="M21" s="13">
        <f t="shared" si="5"/>
        <v>16529.410799999998</v>
      </c>
    </row>
    <row r="22" spans="1:13" x14ac:dyDescent="0.25">
      <c r="A22" s="11" t="s">
        <v>22</v>
      </c>
      <c r="B22" s="105">
        <v>3289.5450000000001</v>
      </c>
      <c r="C22" s="12">
        <f t="shared" si="0"/>
        <v>3947.4539999999997</v>
      </c>
      <c r="D22" s="12">
        <v>6296.5349999999999</v>
      </c>
      <c r="E22" s="13">
        <f t="shared" si="3"/>
        <v>7555.8419999999996</v>
      </c>
      <c r="F22" s="44">
        <v>3782.835</v>
      </c>
      <c r="G22" s="12">
        <f t="shared" si="1"/>
        <v>4539.402</v>
      </c>
      <c r="H22" s="12">
        <v>6789.8250000000007</v>
      </c>
      <c r="I22" s="13">
        <f t="shared" si="4"/>
        <v>8147.7900000000009</v>
      </c>
      <c r="J22" s="12">
        <v>4111.6950000000006</v>
      </c>
      <c r="K22" s="12">
        <f t="shared" si="2"/>
        <v>4934.0340000000006</v>
      </c>
      <c r="L22" s="12">
        <v>13963.320000000002</v>
      </c>
      <c r="M22" s="13">
        <f t="shared" si="5"/>
        <v>16755.984</v>
      </c>
    </row>
    <row r="23" spans="1:13" x14ac:dyDescent="0.25">
      <c r="A23" s="11" t="s">
        <v>23</v>
      </c>
      <c r="B23" s="105">
        <v>6776.5950000000012</v>
      </c>
      <c r="C23" s="12">
        <f t="shared" si="0"/>
        <v>8131.9140000000007</v>
      </c>
      <c r="D23" s="12">
        <v>14965.391949152543</v>
      </c>
      <c r="E23" s="13">
        <f t="shared" si="3"/>
        <v>17958.47033898305</v>
      </c>
      <c r="F23" s="44">
        <v>7793.4150000000009</v>
      </c>
      <c r="G23" s="12">
        <f t="shared" si="1"/>
        <v>9352.098</v>
      </c>
      <c r="H23" s="44">
        <v>15880.529237288136</v>
      </c>
      <c r="I23" s="13">
        <f t="shared" si="4"/>
        <v>19056.635084745762</v>
      </c>
      <c r="J23" s="12">
        <v>8470.9800000000014</v>
      </c>
      <c r="K23" s="12">
        <f t="shared" si="2"/>
        <v>10165.176000000001</v>
      </c>
      <c r="L23" s="12">
        <v>18322.605000000003</v>
      </c>
      <c r="M23" s="13">
        <f t="shared" si="5"/>
        <v>21987.126000000004</v>
      </c>
    </row>
    <row r="24" spans="1:13" x14ac:dyDescent="0.25">
      <c r="A24" s="11" t="s">
        <v>24</v>
      </c>
      <c r="B24" s="105">
        <v>7946.7570000000005</v>
      </c>
      <c r="C24" s="12">
        <f t="shared" si="0"/>
        <v>9536.108400000001</v>
      </c>
      <c r="D24" s="12">
        <v>16314.09025423729</v>
      </c>
      <c r="E24" s="13">
        <f t="shared" si="3"/>
        <v>19576.908305084748</v>
      </c>
      <c r="F24" s="44">
        <v>9139.063500000002</v>
      </c>
      <c r="G24" s="12">
        <f t="shared" si="1"/>
        <v>10966.876200000002</v>
      </c>
      <c r="H24" s="44">
        <v>17387.163559322034</v>
      </c>
      <c r="I24" s="13">
        <f t="shared" si="4"/>
        <v>20864.596271186441</v>
      </c>
      <c r="J24" s="12">
        <v>9933.9345000000012</v>
      </c>
      <c r="K24" s="12">
        <f t="shared" si="2"/>
        <v>11920.7214</v>
      </c>
      <c r="L24" s="12">
        <v>20113.947000000004</v>
      </c>
      <c r="M24" s="13">
        <f t="shared" si="5"/>
        <v>24136.736400000005</v>
      </c>
    </row>
    <row r="25" spans="1:13" x14ac:dyDescent="0.25">
      <c r="A25" s="11" t="s">
        <v>25</v>
      </c>
      <c r="B25" s="105">
        <v>10986.601500000001</v>
      </c>
      <c r="C25" s="12">
        <f t="shared" si="0"/>
        <v>13183.9218</v>
      </c>
      <c r="D25" s="12">
        <v>19049.954237288137</v>
      </c>
      <c r="E25" s="13">
        <f t="shared" si="3"/>
        <v>22859.945084745763</v>
      </c>
      <c r="F25" s="44">
        <v>12634.933500000001</v>
      </c>
      <c r="G25" s="12">
        <f t="shared" si="1"/>
        <v>15161.9202</v>
      </c>
      <c r="H25" s="44">
        <v>20533.452966101693</v>
      </c>
      <c r="I25" s="13">
        <f t="shared" si="4"/>
        <v>24640.14355932203</v>
      </c>
      <c r="J25" s="12">
        <v>13733.496000000001</v>
      </c>
      <c r="K25" s="12">
        <f t="shared" si="2"/>
        <v>16480.195200000002</v>
      </c>
      <c r="L25" s="12">
        <v>23913.5085</v>
      </c>
      <c r="M25" s="13">
        <f t="shared" si="5"/>
        <v>28696.210199999998</v>
      </c>
    </row>
    <row r="26" spans="1:13" x14ac:dyDescent="0.25">
      <c r="A26" s="11" t="s">
        <v>26</v>
      </c>
      <c r="B26" s="105">
        <v>8273.4750000000004</v>
      </c>
      <c r="C26" s="12">
        <f t="shared" si="0"/>
        <v>9928.17</v>
      </c>
      <c r="D26" s="12">
        <v>16312.586440677967</v>
      </c>
      <c r="E26" s="13">
        <f t="shared" si="3"/>
        <v>19575.103728813559</v>
      </c>
      <c r="F26" s="44">
        <v>9514.7114999999994</v>
      </c>
      <c r="G26" s="12">
        <f t="shared" si="1"/>
        <v>11417.653799999998</v>
      </c>
      <c r="H26" s="44">
        <v>17429.297033898307</v>
      </c>
      <c r="I26" s="13">
        <f t="shared" si="4"/>
        <v>20915.156440677969</v>
      </c>
      <c r="J26" s="12">
        <v>10342.08</v>
      </c>
      <c r="K26" s="12">
        <f t="shared" si="2"/>
        <v>12410.495999999999</v>
      </c>
      <c r="L26" s="12">
        <v>20193.705000000002</v>
      </c>
      <c r="M26" s="13">
        <f t="shared" si="5"/>
        <v>24232.446</v>
      </c>
    </row>
    <row r="27" spans="1:13" x14ac:dyDescent="0.25">
      <c r="A27" s="11" t="s">
        <v>27</v>
      </c>
      <c r="B27" s="105">
        <v>14392.35</v>
      </c>
      <c r="C27" s="12">
        <f t="shared" si="0"/>
        <v>17270.82</v>
      </c>
      <c r="D27" s="12">
        <v>23031.776694915257</v>
      </c>
      <c r="E27" s="13">
        <f t="shared" si="3"/>
        <v>27638.13203389831</v>
      </c>
      <c r="F27" s="44">
        <v>16551.674999999999</v>
      </c>
      <c r="G27" s="12">
        <f t="shared" si="1"/>
        <v>19862.009999999998</v>
      </c>
      <c r="H27" s="44">
        <v>25083.138559322037</v>
      </c>
      <c r="I27" s="13">
        <f t="shared" si="4"/>
        <v>30099.766271186443</v>
      </c>
      <c r="J27" s="12"/>
      <c r="K27" s="12"/>
      <c r="L27" s="12">
        <v>27842.535000000003</v>
      </c>
      <c r="M27" s="13">
        <f t="shared" si="5"/>
        <v>33411.042000000001</v>
      </c>
    </row>
    <row r="28" spans="1:13" x14ac:dyDescent="0.25">
      <c r="A28" s="11" t="s">
        <v>28</v>
      </c>
      <c r="B28" s="105">
        <v>15920.414999999999</v>
      </c>
      <c r="C28" s="12">
        <f t="shared" si="0"/>
        <v>19104.498</v>
      </c>
      <c r="D28" s="12">
        <v>24483.437288135596</v>
      </c>
      <c r="E28" s="13">
        <f t="shared" si="3"/>
        <v>29380.124745762714</v>
      </c>
      <c r="F28" s="44">
        <v>18308.43</v>
      </c>
      <c r="G28" s="12">
        <f t="shared" si="1"/>
        <v>21970.115999999998</v>
      </c>
      <c r="H28" s="44">
        <v>26752.051271186439</v>
      </c>
      <c r="I28" s="13">
        <f t="shared" si="4"/>
        <v>32102.461525423725</v>
      </c>
      <c r="J28" s="12"/>
      <c r="K28" s="12"/>
      <c r="L28" s="12">
        <v>29752.379999999997</v>
      </c>
      <c r="M28" s="13">
        <f t="shared" si="5"/>
        <v>35702.855999999992</v>
      </c>
    </row>
    <row r="29" spans="1:13" x14ac:dyDescent="0.25">
      <c r="A29" s="11" t="s">
        <v>29</v>
      </c>
      <c r="B29" s="105">
        <v>30786.21</v>
      </c>
      <c r="C29" s="12">
        <f t="shared" si="0"/>
        <v>36943.451999999997</v>
      </c>
      <c r="D29" s="12">
        <v>40637.835000000006</v>
      </c>
      <c r="E29" s="13">
        <f t="shared" si="3"/>
        <v>48765.402000000009</v>
      </c>
      <c r="F29" s="44">
        <v>35404.425000000003</v>
      </c>
      <c r="G29" s="12">
        <f t="shared" si="1"/>
        <v>42485.310000000005</v>
      </c>
      <c r="H29" s="12">
        <v>45256.05</v>
      </c>
      <c r="I29" s="13">
        <f t="shared" si="4"/>
        <v>54307.26</v>
      </c>
      <c r="J29" s="12"/>
      <c r="K29" s="12"/>
      <c r="L29" s="12">
        <v>76056.434999999998</v>
      </c>
      <c r="M29" s="13">
        <f t="shared" si="5"/>
        <v>91267.721999999994</v>
      </c>
    </row>
    <row r="30" spans="1:13" x14ac:dyDescent="0.25">
      <c r="A30" s="11" t="s">
        <v>30</v>
      </c>
      <c r="B30" s="105">
        <v>31008.285</v>
      </c>
      <c r="C30" s="12">
        <f t="shared" si="0"/>
        <v>37209.941999999995</v>
      </c>
      <c r="D30" s="12">
        <v>40859.910000000003</v>
      </c>
      <c r="E30" s="13">
        <f t="shared" si="3"/>
        <v>49031.892</v>
      </c>
      <c r="F30" s="44">
        <v>35659.575000000004</v>
      </c>
      <c r="G30" s="12">
        <f t="shared" si="1"/>
        <v>42791.490000000005</v>
      </c>
      <c r="H30" s="12">
        <v>45511.200000000004</v>
      </c>
      <c r="I30" s="13">
        <f t="shared" si="4"/>
        <v>54613.440000000002</v>
      </c>
      <c r="J30" s="12"/>
      <c r="K30" s="12"/>
      <c r="L30" s="12">
        <v>76333.319999999992</v>
      </c>
      <c r="M30" s="13">
        <f t="shared" si="5"/>
        <v>91599.983999999982</v>
      </c>
    </row>
    <row r="31" spans="1:13" x14ac:dyDescent="0.25">
      <c r="A31" s="11" t="s">
        <v>31</v>
      </c>
      <c r="B31" s="107"/>
      <c r="C31" s="12"/>
      <c r="D31" s="12">
        <v>84737.205000000016</v>
      </c>
      <c r="E31" s="13">
        <f t="shared" si="3"/>
        <v>101684.64600000002</v>
      </c>
      <c r="F31" s="12"/>
      <c r="G31" s="12"/>
      <c r="H31" s="12">
        <v>97542.900000000009</v>
      </c>
      <c r="I31" s="13">
        <f t="shared" si="4"/>
        <v>117051.48000000001</v>
      </c>
      <c r="J31" s="12"/>
      <c r="K31" s="12"/>
      <c r="L31" s="12">
        <v>131217.97500000003</v>
      </c>
      <c r="M31" s="13">
        <f t="shared" si="5"/>
        <v>157461.57000000004</v>
      </c>
    </row>
    <row r="32" spans="1:13" x14ac:dyDescent="0.25">
      <c r="A32" s="11" t="s">
        <v>32</v>
      </c>
      <c r="B32" s="107"/>
      <c r="C32" s="12"/>
      <c r="D32" s="12">
        <v>94199.49</v>
      </c>
      <c r="E32" s="13">
        <f t="shared" si="3"/>
        <v>113039.38800000001</v>
      </c>
      <c r="F32" s="12"/>
      <c r="G32" s="12"/>
      <c r="H32" s="12">
        <v>108420.795</v>
      </c>
      <c r="I32" s="13">
        <f t="shared" si="4"/>
        <v>130104.954</v>
      </c>
      <c r="J32" s="12"/>
      <c r="K32" s="12"/>
      <c r="L32" s="12">
        <v>143050.32000000004</v>
      </c>
      <c r="M32" s="13">
        <f t="shared" si="5"/>
        <v>171660.38400000005</v>
      </c>
    </row>
    <row r="33" spans="1:13" x14ac:dyDescent="0.25">
      <c r="A33" s="11" t="s">
        <v>33</v>
      </c>
      <c r="B33" s="107"/>
      <c r="C33" s="12"/>
      <c r="D33" s="12">
        <v>162410.53500000003</v>
      </c>
      <c r="E33" s="13">
        <f t="shared" si="3"/>
        <v>194892.64200000002</v>
      </c>
      <c r="F33" s="12"/>
      <c r="G33" s="12"/>
      <c r="H33" s="12">
        <v>187127.95500000002</v>
      </c>
      <c r="I33" s="13">
        <f t="shared" si="4"/>
        <v>224553.546</v>
      </c>
      <c r="J33" s="12"/>
      <c r="K33" s="12"/>
      <c r="L33" s="12">
        <v>203582.29500000001</v>
      </c>
      <c r="M33" s="13">
        <f t="shared" si="5"/>
        <v>244298.75400000002</v>
      </c>
    </row>
    <row r="34" spans="1:13" x14ac:dyDescent="0.25">
      <c r="A34" s="11" t="s">
        <v>34</v>
      </c>
      <c r="B34" s="107"/>
      <c r="C34" s="12"/>
      <c r="D34" s="12" t="s">
        <v>36</v>
      </c>
      <c r="E34" s="13" t="s">
        <v>36</v>
      </c>
      <c r="F34" s="12"/>
      <c r="G34" s="12"/>
      <c r="H34" s="12" t="s">
        <v>36</v>
      </c>
      <c r="I34" s="13" t="s">
        <v>36</v>
      </c>
      <c r="J34" s="12"/>
      <c r="K34" s="12"/>
      <c r="L34" s="12" t="s">
        <v>36</v>
      </c>
      <c r="M34" s="13" t="s">
        <v>36</v>
      </c>
    </row>
    <row r="35" spans="1:13" x14ac:dyDescent="0.25">
      <c r="A35" s="11" t="s">
        <v>35</v>
      </c>
      <c r="B35" s="107"/>
      <c r="C35" s="12"/>
      <c r="D35" s="12" t="s">
        <v>36</v>
      </c>
      <c r="E35" s="13" t="s">
        <v>36</v>
      </c>
      <c r="F35" s="12"/>
      <c r="G35" s="12"/>
      <c r="H35" s="12" t="s">
        <v>36</v>
      </c>
      <c r="I35" s="13" t="s">
        <v>36</v>
      </c>
      <c r="J35" s="12"/>
      <c r="K35" s="12"/>
      <c r="L35" s="12" t="s">
        <v>36</v>
      </c>
      <c r="M35" s="13" t="s">
        <v>36</v>
      </c>
    </row>
    <row r="36" spans="1:13" x14ac:dyDescent="0.25">
      <c r="A36" s="11" t="s">
        <v>37</v>
      </c>
      <c r="B36" s="107"/>
      <c r="C36" s="12"/>
      <c r="D36" s="12" t="s">
        <v>36</v>
      </c>
      <c r="E36" s="13" t="s">
        <v>36</v>
      </c>
      <c r="F36" s="12"/>
      <c r="G36" s="12"/>
      <c r="H36" s="12" t="s">
        <v>36</v>
      </c>
      <c r="I36" s="13" t="s">
        <v>36</v>
      </c>
      <c r="J36" s="12"/>
      <c r="K36" s="12"/>
      <c r="L36" s="12" t="s">
        <v>36</v>
      </c>
      <c r="M36" s="13" t="s">
        <v>36</v>
      </c>
    </row>
    <row r="37" spans="1:13" x14ac:dyDescent="0.25">
      <c r="A37" s="11" t="s">
        <v>38</v>
      </c>
      <c r="B37" s="107"/>
      <c r="C37" s="12"/>
      <c r="D37" s="12" t="s">
        <v>36</v>
      </c>
      <c r="E37" s="13" t="s">
        <v>36</v>
      </c>
      <c r="F37" s="12"/>
      <c r="G37" s="12"/>
      <c r="H37" s="12" t="s">
        <v>36</v>
      </c>
      <c r="I37" s="13" t="s">
        <v>36</v>
      </c>
      <c r="J37" s="12"/>
      <c r="K37" s="12"/>
      <c r="L37" s="12" t="s">
        <v>36</v>
      </c>
      <c r="M37" s="13" t="s">
        <v>36</v>
      </c>
    </row>
    <row r="38" spans="1:13" x14ac:dyDescent="0.25">
      <c r="A38" s="11" t="s">
        <v>39</v>
      </c>
      <c r="B38" s="107"/>
      <c r="C38" s="12"/>
      <c r="D38" s="12" t="s">
        <v>36</v>
      </c>
      <c r="E38" s="13" t="s">
        <v>36</v>
      </c>
      <c r="F38" s="12"/>
      <c r="G38" s="12"/>
      <c r="H38" s="12" t="s">
        <v>36</v>
      </c>
      <c r="I38" s="13" t="s">
        <v>36</v>
      </c>
      <c r="J38" s="12"/>
      <c r="K38" s="12"/>
      <c r="L38" s="12" t="s">
        <v>36</v>
      </c>
      <c r="M38" s="13" t="s">
        <v>36</v>
      </c>
    </row>
    <row r="39" spans="1:13" x14ac:dyDescent="0.25">
      <c r="A39" s="11" t="s">
        <v>40</v>
      </c>
      <c r="B39" s="107"/>
      <c r="C39" s="12"/>
      <c r="D39" s="12" t="s">
        <v>36</v>
      </c>
      <c r="E39" s="13" t="s">
        <v>36</v>
      </c>
      <c r="F39" s="12"/>
      <c r="G39" s="12"/>
      <c r="H39" s="12" t="s">
        <v>36</v>
      </c>
      <c r="I39" s="13" t="s">
        <v>36</v>
      </c>
      <c r="J39" s="12"/>
      <c r="K39" s="12"/>
      <c r="L39" s="12" t="s">
        <v>36</v>
      </c>
      <c r="M39" s="13" t="s">
        <v>36</v>
      </c>
    </row>
    <row r="40" spans="1:13" x14ac:dyDescent="0.25">
      <c r="A40" s="11" t="s">
        <v>41</v>
      </c>
      <c r="B40" s="107"/>
      <c r="C40" s="12"/>
      <c r="D40" s="12" t="s">
        <v>36</v>
      </c>
      <c r="E40" s="13" t="s">
        <v>36</v>
      </c>
      <c r="F40" s="12"/>
      <c r="G40" s="12"/>
      <c r="H40" s="12" t="s">
        <v>36</v>
      </c>
      <c r="I40" s="13" t="s">
        <v>36</v>
      </c>
      <c r="J40" s="12"/>
      <c r="K40" s="12"/>
      <c r="L40" s="12" t="s">
        <v>36</v>
      </c>
      <c r="M40" s="12" t="s">
        <v>36</v>
      </c>
    </row>
    <row r="41" spans="1:13" ht="15" customHeight="1" x14ac:dyDescent="0.25">
      <c r="A41" s="374" t="s">
        <v>116</v>
      </c>
      <c r="B41" s="374"/>
      <c r="C41" s="374"/>
      <c r="D41" s="374"/>
      <c r="E41" s="374"/>
      <c r="F41" s="374"/>
      <c r="G41" s="374"/>
      <c r="H41" s="374"/>
      <c r="I41" s="374"/>
      <c r="J41" s="374"/>
      <c r="K41" s="374"/>
      <c r="L41" s="374"/>
      <c r="M41" s="374"/>
    </row>
  </sheetData>
  <mergeCells count="13">
    <mergeCell ref="J10:J11"/>
    <mergeCell ref="K10:M10"/>
    <mergeCell ref="A41:M41"/>
    <mergeCell ref="A1:M1"/>
    <mergeCell ref="A3:M3"/>
    <mergeCell ref="A5:M5"/>
    <mergeCell ref="A7:M7"/>
    <mergeCell ref="A9:A11"/>
    <mergeCell ref="C9:M9"/>
    <mergeCell ref="B10:B11"/>
    <mergeCell ref="C10:E10"/>
    <mergeCell ref="F10:F11"/>
    <mergeCell ref="G10:I10"/>
  </mergeCells>
  <printOptions horizontalCentered="1"/>
  <pageMargins left="0.23622047244094491" right="0.23622047244094491" top="0" bottom="0" header="0.31496062992125984" footer="0.31496062992125984"/>
  <pageSetup paperSize="9" scale="95" orientation="portrait" r:id="rId1"/>
  <headerFooter differentFirst="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1"/>
  <sheetViews>
    <sheetView topLeftCell="A21" zoomScaleNormal="100" workbookViewId="0">
      <selection activeCell="S38" sqref="S38"/>
    </sheetView>
  </sheetViews>
  <sheetFormatPr defaultRowHeight="15" x14ac:dyDescent="0.25"/>
  <cols>
    <col min="1" max="1" width="15.7109375" style="32" customWidth="1"/>
    <col min="2" max="2" width="14.7109375" style="32" hidden="1" customWidth="1"/>
    <col min="3" max="3" width="14.7109375" style="32" customWidth="1"/>
    <col min="4" max="4" width="14.7109375" style="32" hidden="1" customWidth="1"/>
    <col min="5" max="5" width="14.7109375" style="32" customWidth="1"/>
    <col min="6" max="6" width="14.7109375" style="32" hidden="1" customWidth="1"/>
    <col min="7" max="7" width="14.7109375" style="32" customWidth="1"/>
    <col min="8" max="8" width="14.7109375" style="32" hidden="1" customWidth="1"/>
    <col min="9" max="9" width="14.7109375" style="32" customWidth="1"/>
    <col min="10" max="10" width="14.7109375" style="32" hidden="1" customWidth="1"/>
    <col min="11" max="11" width="14.7109375" style="32" customWidth="1"/>
    <col min="12" max="12" width="14.7109375" style="32" hidden="1" customWidth="1"/>
    <col min="13" max="13" width="14.7109375" style="32" customWidth="1"/>
    <col min="15" max="15" width="10.42578125" customWidth="1"/>
  </cols>
  <sheetData>
    <row r="1" spans="1:18" ht="60" customHeight="1" x14ac:dyDescent="0.25">
      <c r="A1" s="450" t="s">
        <v>119</v>
      </c>
      <c r="B1" s="451"/>
      <c r="C1" s="451"/>
      <c r="D1" s="451"/>
      <c r="E1" s="451"/>
      <c r="F1" s="451"/>
      <c r="G1" s="451"/>
      <c r="H1" s="451"/>
      <c r="I1" s="451"/>
      <c r="J1" s="451"/>
      <c r="K1" s="451"/>
      <c r="L1" s="451"/>
      <c r="M1" s="451"/>
    </row>
    <row r="2" spans="1:18" ht="2.1" customHeight="1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8" ht="95.1" customHeight="1" x14ac:dyDescent="0.25">
      <c r="A3" s="378" t="s">
        <v>120</v>
      </c>
      <c r="B3" s="452"/>
      <c r="C3" s="452"/>
      <c r="D3" s="452"/>
      <c r="E3" s="452"/>
      <c r="F3" s="452"/>
      <c r="G3" s="452"/>
      <c r="H3" s="452"/>
      <c r="I3" s="452"/>
      <c r="J3" s="452"/>
      <c r="K3" s="452"/>
      <c r="L3" s="452"/>
      <c r="M3" s="452"/>
    </row>
    <row r="4" spans="1:18" ht="2.1" customHeight="1" x14ac:dyDescent="0.25">
      <c r="A4" s="121"/>
      <c r="B4" s="121"/>
      <c r="C4" s="453"/>
      <c r="D4" s="453"/>
      <c r="E4" s="453"/>
      <c r="F4" s="453"/>
      <c r="G4" s="453"/>
      <c r="H4" s="453"/>
      <c r="I4" s="453"/>
      <c r="J4" s="453"/>
      <c r="K4" s="453"/>
      <c r="L4" s="453"/>
      <c r="M4" s="453"/>
    </row>
    <row r="5" spans="1:18" ht="15" customHeight="1" x14ac:dyDescent="0.25">
      <c r="A5" s="379" t="s">
        <v>117</v>
      </c>
      <c r="B5" s="401"/>
      <c r="C5" s="401"/>
      <c r="D5" s="401"/>
      <c r="E5" s="401"/>
      <c r="F5" s="401"/>
      <c r="G5" s="401"/>
      <c r="H5" s="401"/>
      <c r="I5" s="401"/>
      <c r="J5" s="401"/>
      <c r="K5" s="401"/>
      <c r="L5" s="401"/>
      <c r="M5" s="454"/>
    </row>
    <row r="6" spans="1:18" ht="2.1" customHeight="1" x14ac:dyDescent="0.25">
      <c r="A6" s="113"/>
      <c r="B6" s="113"/>
      <c r="C6" s="113"/>
      <c r="D6" s="113"/>
      <c r="E6" s="113"/>
      <c r="F6" s="113"/>
      <c r="G6" s="113"/>
      <c r="H6" s="113"/>
      <c r="I6" s="113"/>
      <c r="J6" s="113"/>
      <c r="K6" s="113"/>
      <c r="L6" s="113"/>
      <c r="M6" s="114"/>
    </row>
    <row r="7" spans="1:18" ht="30" customHeight="1" x14ac:dyDescent="0.25">
      <c r="A7" s="379" t="s">
        <v>90</v>
      </c>
      <c r="B7" s="401"/>
      <c r="C7" s="401"/>
      <c r="D7" s="401"/>
      <c r="E7" s="401"/>
      <c r="F7" s="401"/>
      <c r="G7" s="401"/>
      <c r="H7" s="401"/>
      <c r="I7" s="401"/>
      <c r="J7" s="401"/>
      <c r="K7" s="401"/>
      <c r="L7" s="401"/>
      <c r="M7" s="401"/>
    </row>
    <row r="8" spans="1:18" ht="2.1" customHeight="1" x14ac:dyDescent="0.25">
      <c r="A8" s="122"/>
      <c r="B8" s="122"/>
      <c r="C8" s="122"/>
      <c r="D8" s="122"/>
      <c r="E8" s="122"/>
      <c r="F8" s="122"/>
      <c r="G8" s="122"/>
      <c r="H8" s="122"/>
      <c r="I8" s="122"/>
      <c r="J8" s="122"/>
      <c r="K8" s="122"/>
      <c r="L8" s="122"/>
      <c r="M8" s="114"/>
    </row>
    <row r="9" spans="1:18" ht="15" customHeight="1" x14ac:dyDescent="0.25">
      <c r="A9" s="440" t="s">
        <v>5</v>
      </c>
      <c r="B9" s="441"/>
      <c r="C9" s="441"/>
      <c r="D9" s="441"/>
      <c r="E9" s="441"/>
      <c r="F9" s="441"/>
      <c r="G9" s="441"/>
      <c r="H9" s="441"/>
      <c r="I9" s="441"/>
      <c r="J9" s="441"/>
      <c r="K9" s="441"/>
      <c r="L9" s="441"/>
      <c r="M9" s="442"/>
    </row>
    <row r="10" spans="1:18" x14ac:dyDescent="0.25">
      <c r="A10" s="446" t="s">
        <v>74</v>
      </c>
      <c r="B10" s="448" t="s">
        <v>6</v>
      </c>
      <c r="C10" s="372" t="s">
        <v>7</v>
      </c>
      <c r="D10" s="372"/>
      <c r="E10" s="387"/>
      <c r="F10" s="123"/>
      <c r="G10" s="372" t="s">
        <v>8</v>
      </c>
      <c r="H10" s="372"/>
      <c r="I10" s="387"/>
      <c r="J10" s="370" t="s">
        <v>6</v>
      </c>
      <c r="K10" s="372" t="s">
        <v>9</v>
      </c>
      <c r="L10" s="372"/>
      <c r="M10" s="373"/>
    </row>
    <row r="11" spans="1:18" x14ac:dyDescent="0.25">
      <c r="A11" s="447"/>
      <c r="B11" s="449"/>
      <c r="C11" s="9" t="s">
        <v>10</v>
      </c>
      <c r="D11" s="9" t="s">
        <v>6</v>
      </c>
      <c r="E11" s="10" t="s">
        <v>11</v>
      </c>
      <c r="F11" s="9" t="s">
        <v>6</v>
      </c>
      <c r="G11" s="9" t="s">
        <v>10</v>
      </c>
      <c r="H11" s="9" t="s">
        <v>6</v>
      </c>
      <c r="I11" s="10" t="s">
        <v>11</v>
      </c>
      <c r="J11" s="371"/>
      <c r="K11" s="9" t="s">
        <v>10</v>
      </c>
      <c r="L11" s="9" t="s">
        <v>6</v>
      </c>
      <c r="M11" s="10" t="s">
        <v>11</v>
      </c>
      <c r="O11" s="115"/>
      <c r="Q11" s="116"/>
      <c r="R11" s="18"/>
    </row>
    <row r="12" spans="1:18" x14ac:dyDescent="0.25">
      <c r="A12" s="117" t="s">
        <v>12</v>
      </c>
      <c r="B12" s="12">
        <v>1631.3325000000002</v>
      </c>
      <c r="C12" s="12">
        <f>B12*1.2</f>
        <v>1957.5990000000002</v>
      </c>
      <c r="D12" s="12"/>
      <c r="E12" s="13"/>
      <c r="F12" s="12">
        <v>1876.4549999999999</v>
      </c>
      <c r="G12" s="12">
        <f t="shared" ref="G12:G30" si="0">F12*1.2</f>
        <v>2251.7459999999996</v>
      </c>
      <c r="H12" s="12"/>
      <c r="I12" s="13"/>
      <c r="J12" s="12">
        <v>2039.4675000000002</v>
      </c>
      <c r="K12" s="12">
        <f t="shared" ref="K12:K26" si="1">J12*1.2</f>
        <v>2447.3610000000003</v>
      </c>
      <c r="L12" s="12"/>
      <c r="M12" s="14"/>
      <c r="O12" s="115"/>
      <c r="Q12" s="116"/>
      <c r="R12" s="18"/>
    </row>
    <row r="13" spans="1:18" x14ac:dyDescent="0.25">
      <c r="A13" s="117" t="s">
        <v>13</v>
      </c>
      <c r="B13" s="12">
        <v>1812.4575000000002</v>
      </c>
      <c r="C13" s="12">
        <f t="shared" ref="C13:C30" si="2">B13*1.2</f>
        <v>2174.9490000000001</v>
      </c>
      <c r="D13" s="12"/>
      <c r="E13" s="13"/>
      <c r="F13" s="12">
        <v>2084.145</v>
      </c>
      <c r="G13" s="12">
        <f t="shared" si="0"/>
        <v>2500.9739999999997</v>
      </c>
      <c r="H13" s="12"/>
      <c r="I13" s="13"/>
      <c r="J13" s="12">
        <v>2265.2699999999995</v>
      </c>
      <c r="K13" s="12">
        <f t="shared" si="1"/>
        <v>2718.3239999999992</v>
      </c>
      <c r="L13" s="12"/>
      <c r="M13" s="14"/>
      <c r="O13" s="115"/>
      <c r="Q13" s="116"/>
      <c r="R13" s="18"/>
    </row>
    <row r="14" spans="1:18" x14ac:dyDescent="0.25">
      <c r="A14" s="117" t="s">
        <v>14</v>
      </c>
      <c r="B14" s="12">
        <v>2140.8975</v>
      </c>
      <c r="C14" s="12">
        <f t="shared" si="2"/>
        <v>2569.0769999999998</v>
      </c>
      <c r="D14" s="12"/>
      <c r="E14" s="13"/>
      <c r="F14" s="12">
        <v>2462.0925000000002</v>
      </c>
      <c r="G14" s="12">
        <f t="shared" si="0"/>
        <v>2954.511</v>
      </c>
      <c r="H14" s="12"/>
      <c r="I14" s="13"/>
      <c r="J14" s="12">
        <v>2675.82</v>
      </c>
      <c r="K14" s="12">
        <f t="shared" si="1"/>
        <v>3210.9839999999999</v>
      </c>
      <c r="L14" s="12"/>
      <c r="M14" s="14"/>
      <c r="O14" s="115"/>
      <c r="Q14" s="116"/>
      <c r="R14" s="18"/>
    </row>
    <row r="15" spans="1:18" x14ac:dyDescent="0.25">
      <c r="A15" s="117" t="s">
        <v>15</v>
      </c>
      <c r="B15" s="12">
        <v>2506.7699999999995</v>
      </c>
      <c r="C15" s="12">
        <f t="shared" si="2"/>
        <v>3008.1239999999993</v>
      </c>
      <c r="D15" s="12"/>
      <c r="E15" s="13"/>
      <c r="F15" s="12">
        <v>2883.51</v>
      </c>
      <c r="G15" s="12">
        <f t="shared" si="0"/>
        <v>3460.212</v>
      </c>
      <c r="H15" s="12"/>
      <c r="I15" s="13"/>
      <c r="J15" s="12">
        <v>3133.4624999999996</v>
      </c>
      <c r="K15" s="12">
        <f t="shared" si="1"/>
        <v>3760.1549999999993</v>
      </c>
      <c r="L15" s="12"/>
      <c r="M15" s="14"/>
      <c r="O15" s="115"/>
      <c r="Q15" s="116"/>
      <c r="R15" s="18"/>
    </row>
    <row r="16" spans="1:18" x14ac:dyDescent="0.25">
      <c r="A16" s="117" t="s">
        <v>16</v>
      </c>
      <c r="B16" s="12">
        <v>2957.1675000000005</v>
      </c>
      <c r="C16" s="12">
        <f t="shared" si="2"/>
        <v>3548.6010000000006</v>
      </c>
      <c r="D16" s="12"/>
      <c r="E16" s="13"/>
      <c r="F16" s="12">
        <v>3400.32</v>
      </c>
      <c r="G16" s="12">
        <f t="shared" si="0"/>
        <v>4080.384</v>
      </c>
      <c r="H16" s="12"/>
      <c r="I16" s="13"/>
      <c r="J16" s="12">
        <v>3696.1575000000003</v>
      </c>
      <c r="K16" s="12">
        <f t="shared" si="1"/>
        <v>4435.3890000000001</v>
      </c>
      <c r="L16" s="12"/>
      <c r="M16" s="14"/>
      <c r="O16" s="115"/>
      <c r="Q16" s="116"/>
      <c r="R16" s="18"/>
    </row>
    <row r="17" spans="1:18" x14ac:dyDescent="0.25">
      <c r="A17" s="117" t="s">
        <v>17</v>
      </c>
      <c r="B17" s="12">
        <v>3294.06</v>
      </c>
      <c r="C17" s="12">
        <f t="shared" si="2"/>
        <v>3952.8719999999998</v>
      </c>
      <c r="D17" s="12">
        <v>8096.2875000000004</v>
      </c>
      <c r="E17" s="13">
        <f t="shared" ref="E17:E33" si="3">D17*1.2</f>
        <v>9715.5450000000001</v>
      </c>
      <c r="F17" s="12">
        <v>3786.7200000000003</v>
      </c>
      <c r="G17" s="12">
        <f t="shared" si="0"/>
        <v>4544.0640000000003</v>
      </c>
      <c r="H17" s="12">
        <v>8590.1567796610179</v>
      </c>
      <c r="I17" s="13">
        <f t="shared" ref="I17:I33" si="4">H17*1.2</f>
        <v>10308.188135593222</v>
      </c>
      <c r="J17" s="12">
        <v>4117.5749999999998</v>
      </c>
      <c r="K17" s="12">
        <f t="shared" si="1"/>
        <v>4941.0899999999992</v>
      </c>
      <c r="L17" s="12">
        <v>8921.01</v>
      </c>
      <c r="M17" s="13">
        <f t="shared" ref="M17:M33" si="5">L17*1.2</f>
        <v>10705.212</v>
      </c>
      <c r="O17" s="115"/>
      <c r="Q17" s="116"/>
      <c r="R17" s="18"/>
    </row>
    <row r="18" spans="1:18" x14ac:dyDescent="0.25">
      <c r="A18" s="117" t="s">
        <v>18</v>
      </c>
      <c r="B18" s="12">
        <v>3541.5974999999999</v>
      </c>
      <c r="C18" s="12">
        <f t="shared" si="2"/>
        <v>4249.9169999999995</v>
      </c>
      <c r="D18" s="12">
        <v>8343.8250000000007</v>
      </c>
      <c r="E18" s="13">
        <f t="shared" si="3"/>
        <v>10012.59</v>
      </c>
      <c r="F18" s="12">
        <v>4072.8974999999996</v>
      </c>
      <c r="G18" s="12">
        <f t="shared" si="0"/>
        <v>4887.476999999999</v>
      </c>
      <c r="H18" s="12">
        <v>8875.125</v>
      </c>
      <c r="I18" s="13">
        <f t="shared" si="4"/>
        <v>10650.15</v>
      </c>
      <c r="J18" s="12">
        <v>4426.6949999999997</v>
      </c>
      <c r="K18" s="12">
        <f t="shared" si="1"/>
        <v>5312.0339999999997</v>
      </c>
      <c r="L18" s="12">
        <v>9230.1299999999992</v>
      </c>
      <c r="M18" s="13">
        <f t="shared" si="5"/>
        <v>11076.155999999999</v>
      </c>
      <c r="O18" s="115"/>
      <c r="Q18" s="116"/>
      <c r="R18" s="18"/>
    </row>
    <row r="19" spans="1:18" x14ac:dyDescent="0.25">
      <c r="A19" s="117" t="s">
        <v>19</v>
      </c>
      <c r="B19" s="12">
        <v>4014.9375</v>
      </c>
      <c r="C19" s="12">
        <f t="shared" si="2"/>
        <v>4817.9250000000002</v>
      </c>
      <c r="D19" s="12">
        <v>8818.3725000000013</v>
      </c>
      <c r="E19" s="13">
        <f t="shared" si="3"/>
        <v>10582.047</v>
      </c>
      <c r="F19" s="12">
        <v>4617.4800000000005</v>
      </c>
      <c r="G19" s="12">
        <f t="shared" si="0"/>
        <v>5540.9760000000006</v>
      </c>
      <c r="H19" s="12">
        <v>9419.7075000000023</v>
      </c>
      <c r="I19" s="13">
        <f t="shared" si="4"/>
        <v>11303.649000000003</v>
      </c>
      <c r="J19" s="12">
        <v>5018.37</v>
      </c>
      <c r="K19" s="12">
        <f t="shared" si="1"/>
        <v>6022.0439999999999</v>
      </c>
      <c r="L19" s="12">
        <v>20754.509999999998</v>
      </c>
      <c r="M19" s="13">
        <f t="shared" si="5"/>
        <v>24905.411999999997</v>
      </c>
      <c r="O19" s="115"/>
      <c r="Q19" s="116"/>
      <c r="R19" s="18"/>
    </row>
    <row r="20" spans="1:18" x14ac:dyDescent="0.25">
      <c r="A20" s="117" t="s">
        <v>20</v>
      </c>
      <c r="B20" s="12">
        <v>4472.58</v>
      </c>
      <c r="C20" s="12">
        <f t="shared" si="2"/>
        <v>5367.0959999999995</v>
      </c>
      <c r="D20" s="12">
        <v>9274.8075000000008</v>
      </c>
      <c r="E20" s="13">
        <f t="shared" si="3"/>
        <v>11129.769</v>
      </c>
      <c r="F20" s="12">
        <v>5142.7425000000003</v>
      </c>
      <c r="G20" s="12">
        <f t="shared" si="0"/>
        <v>6171.2910000000002</v>
      </c>
      <c r="H20" s="12">
        <v>9944.9699999999993</v>
      </c>
      <c r="I20" s="13">
        <f t="shared" si="4"/>
        <v>11933.963999999998</v>
      </c>
      <c r="J20" s="12">
        <v>5590.7249999999995</v>
      </c>
      <c r="K20" s="12">
        <f t="shared" si="1"/>
        <v>6708.869999999999</v>
      </c>
      <c r="L20" s="12">
        <v>21325.66</v>
      </c>
      <c r="M20" s="13">
        <f t="shared" si="5"/>
        <v>25590.791999999998</v>
      </c>
      <c r="O20" s="115"/>
      <c r="Q20" s="116"/>
      <c r="R20" s="18"/>
    </row>
    <row r="21" spans="1:18" x14ac:dyDescent="0.25">
      <c r="A21" s="117" t="s">
        <v>21</v>
      </c>
      <c r="B21" s="12">
        <v>4882.5</v>
      </c>
      <c r="C21" s="12">
        <f t="shared" si="2"/>
        <v>5859</v>
      </c>
      <c r="D21" s="12">
        <v>9894.7800000000007</v>
      </c>
      <c r="E21" s="13">
        <f t="shared" si="3"/>
        <v>11873.736000000001</v>
      </c>
      <c r="F21" s="12">
        <v>5614.56</v>
      </c>
      <c r="G21" s="12">
        <f t="shared" si="0"/>
        <v>6737.4720000000007</v>
      </c>
      <c r="H21" s="12">
        <v>10626.84</v>
      </c>
      <c r="I21" s="13">
        <f t="shared" si="4"/>
        <v>12752.208000000001</v>
      </c>
      <c r="J21" s="12">
        <v>6103.4400000000005</v>
      </c>
      <c r="K21" s="12">
        <f t="shared" si="1"/>
        <v>7324.1280000000006</v>
      </c>
      <c r="L21" s="12">
        <v>22522.5</v>
      </c>
      <c r="M21" s="13">
        <f t="shared" si="5"/>
        <v>27027</v>
      </c>
      <c r="O21" s="115"/>
      <c r="Q21" s="116"/>
      <c r="R21" s="18"/>
    </row>
    <row r="22" spans="1:18" x14ac:dyDescent="0.25">
      <c r="A22" s="117" t="s">
        <v>22</v>
      </c>
      <c r="B22" s="12">
        <v>5770.8</v>
      </c>
      <c r="C22" s="12">
        <f t="shared" si="2"/>
        <v>6924.96</v>
      </c>
      <c r="D22" s="12">
        <v>10783.080000000002</v>
      </c>
      <c r="E22" s="13">
        <f t="shared" si="3"/>
        <v>12939.696000000002</v>
      </c>
      <c r="F22" s="12">
        <v>6637.6799999999994</v>
      </c>
      <c r="G22" s="12">
        <f t="shared" si="0"/>
        <v>7965.2159999999985</v>
      </c>
      <c r="H22" s="12">
        <v>11648.7</v>
      </c>
      <c r="I22" s="13">
        <f t="shared" si="4"/>
        <v>13978.44</v>
      </c>
      <c r="J22" s="12">
        <v>7213.5</v>
      </c>
      <c r="K22" s="12">
        <f t="shared" si="1"/>
        <v>8656.1999999999989</v>
      </c>
      <c r="L22" s="12">
        <v>23632.560000000001</v>
      </c>
      <c r="M22" s="13">
        <f t="shared" si="5"/>
        <v>28359.072</v>
      </c>
      <c r="O22" s="115"/>
      <c r="Q22" s="116"/>
      <c r="R22" s="18"/>
    </row>
    <row r="23" spans="1:18" x14ac:dyDescent="0.25">
      <c r="A23" s="117" t="s">
        <v>23</v>
      </c>
      <c r="B23" s="12">
        <v>11392.762500000001</v>
      </c>
      <c r="C23" s="12">
        <f t="shared" si="2"/>
        <v>13671.315000000001</v>
      </c>
      <c r="D23" s="12">
        <v>27127.695</v>
      </c>
      <c r="E23" s="13">
        <f t="shared" si="3"/>
        <v>32553.233999999997</v>
      </c>
      <c r="F23" s="12">
        <v>13101.375</v>
      </c>
      <c r="G23" s="12">
        <f t="shared" si="0"/>
        <v>15721.65</v>
      </c>
      <c r="H23" s="12">
        <v>28836.307500000003</v>
      </c>
      <c r="I23" s="13">
        <f t="shared" si="4"/>
        <v>34603.569000000003</v>
      </c>
      <c r="J23" s="12">
        <v>14241.255000000001</v>
      </c>
      <c r="K23" s="12">
        <f t="shared" si="1"/>
        <v>17089.506000000001</v>
      </c>
      <c r="L23" s="12">
        <v>29976.19</v>
      </c>
      <c r="M23" s="13">
        <f t="shared" si="5"/>
        <v>35971.428</v>
      </c>
      <c r="O23" s="115"/>
      <c r="Q23" s="116"/>
      <c r="R23" s="18"/>
    </row>
    <row r="24" spans="1:18" x14ac:dyDescent="0.25">
      <c r="A24" s="117" t="s">
        <v>24</v>
      </c>
      <c r="B24" s="12">
        <v>12929.910000000002</v>
      </c>
      <c r="C24" s="12">
        <f t="shared" si="2"/>
        <v>15515.892000000002</v>
      </c>
      <c r="D24" s="12">
        <v>28664.842499999999</v>
      </c>
      <c r="E24" s="13">
        <f t="shared" si="3"/>
        <v>34397.810999999994</v>
      </c>
      <c r="F24" s="12">
        <v>14869.154999999999</v>
      </c>
      <c r="G24" s="12">
        <f t="shared" si="0"/>
        <v>17842.985999999997</v>
      </c>
      <c r="H24" s="12">
        <v>30604.087499999998</v>
      </c>
      <c r="I24" s="13">
        <f t="shared" si="4"/>
        <v>36724.904999999999</v>
      </c>
      <c r="J24" s="12">
        <v>16162.387499999999</v>
      </c>
      <c r="K24" s="12">
        <f t="shared" si="1"/>
        <v>19394.864999999998</v>
      </c>
      <c r="L24" s="12">
        <v>31897.32</v>
      </c>
      <c r="M24" s="13">
        <f t="shared" si="5"/>
        <v>38276.784</v>
      </c>
      <c r="O24" s="115"/>
      <c r="Q24" s="116"/>
      <c r="R24" s="18"/>
    </row>
    <row r="25" spans="1:18" x14ac:dyDescent="0.25">
      <c r="A25" s="117" t="s">
        <v>25</v>
      </c>
      <c r="B25" s="12">
        <v>17875.829999999998</v>
      </c>
      <c r="C25" s="12">
        <f t="shared" si="2"/>
        <v>21450.995999999996</v>
      </c>
      <c r="D25" s="12">
        <v>33610.762500000004</v>
      </c>
      <c r="E25" s="13">
        <f t="shared" si="3"/>
        <v>40332.915000000001</v>
      </c>
      <c r="F25" s="12">
        <v>20556.480000000003</v>
      </c>
      <c r="G25" s="12">
        <f t="shared" si="0"/>
        <v>24667.776000000002</v>
      </c>
      <c r="H25" s="12">
        <v>36291.412499999999</v>
      </c>
      <c r="I25" s="13">
        <f t="shared" si="4"/>
        <v>43549.695</v>
      </c>
      <c r="J25" s="12">
        <v>22344.787500000002</v>
      </c>
      <c r="K25" s="12">
        <f t="shared" si="1"/>
        <v>26813.745000000003</v>
      </c>
      <c r="L25" s="12">
        <v>38079.72</v>
      </c>
      <c r="M25" s="13">
        <f t="shared" si="5"/>
        <v>45695.663999999997</v>
      </c>
      <c r="O25" s="115"/>
      <c r="Q25" s="116"/>
      <c r="R25" s="18"/>
    </row>
    <row r="26" spans="1:18" x14ac:dyDescent="0.25">
      <c r="A26" s="117" t="s">
        <v>26</v>
      </c>
      <c r="B26" s="12">
        <v>13910.400000000001</v>
      </c>
      <c r="C26" s="12">
        <f t="shared" si="2"/>
        <v>16692.48</v>
      </c>
      <c r="D26" s="12">
        <v>29645.3325</v>
      </c>
      <c r="E26" s="13">
        <f t="shared" si="3"/>
        <v>35574.398999999998</v>
      </c>
      <c r="F26" s="12">
        <v>15996.959999999997</v>
      </c>
      <c r="G26" s="12">
        <f t="shared" si="0"/>
        <v>19196.351999999995</v>
      </c>
      <c r="H26" s="12">
        <v>31731.892499999998</v>
      </c>
      <c r="I26" s="13">
        <f t="shared" si="4"/>
        <v>38078.270999999993</v>
      </c>
      <c r="J26" s="12">
        <v>17388</v>
      </c>
      <c r="K26" s="12">
        <f t="shared" si="1"/>
        <v>20865.599999999999</v>
      </c>
      <c r="L26" s="12">
        <v>33122.93</v>
      </c>
      <c r="M26" s="13">
        <f t="shared" si="5"/>
        <v>39747.515999999996</v>
      </c>
      <c r="O26" s="115"/>
    </row>
    <row r="27" spans="1:18" x14ac:dyDescent="0.25">
      <c r="A27" s="117" t="s">
        <v>27</v>
      </c>
      <c r="B27" s="12">
        <v>22988.385000000002</v>
      </c>
      <c r="C27" s="12">
        <f t="shared" si="2"/>
        <v>27586.062000000002</v>
      </c>
      <c r="D27" s="12">
        <v>38723.317499999997</v>
      </c>
      <c r="E27" s="13">
        <f t="shared" si="3"/>
        <v>46467.980999999992</v>
      </c>
      <c r="F27" s="12">
        <v>26437.005000000001</v>
      </c>
      <c r="G27" s="12">
        <f t="shared" si="0"/>
        <v>31724.405999999999</v>
      </c>
      <c r="H27" s="12">
        <v>42171.9375</v>
      </c>
      <c r="I27" s="13">
        <f t="shared" si="4"/>
        <v>50606.324999999997</v>
      </c>
      <c r="J27" s="12"/>
      <c r="K27" s="12"/>
      <c r="L27" s="12">
        <v>44471.02</v>
      </c>
      <c r="M27" s="13">
        <f t="shared" si="5"/>
        <v>53365.223999999995</v>
      </c>
      <c r="O27" s="115"/>
    </row>
    <row r="28" spans="1:18" x14ac:dyDescent="0.25">
      <c r="A28" s="117" t="s">
        <v>28</v>
      </c>
      <c r="B28" s="12">
        <v>25428.7425</v>
      </c>
      <c r="C28" s="12">
        <f t="shared" si="2"/>
        <v>30514.490999999998</v>
      </c>
      <c r="D28" s="12">
        <v>41163.674999999996</v>
      </c>
      <c r="E28" s="13">
        <f t="shared" si="3"/>
        <v>49396.409999999996</v>
      </c>
      <c r="F28" s="12">
        <v>29243.234999999997</v>
      </c>
      <c r="G28" s="12">
        <f t="shared" si="0"/>
        <v>35091.881999999998</v>
      </c>
      <c r="H28" s="12">
        <v>44978.167500000003</v>
      </c>
      <c r="I28" s="13">
        <f t="shared" si="4"/>
        <v>53973.800999999999</v>
      </c>
      <c r="J28" s="12"/>
      <c r="K28" s="12"/>
      <c r="L28" s="12">
        <v>47521.16</v>
      </c>
      <c r="M28" s="13">
        <f t="shared" si="5"/>
        <v>57025.392</v>
      </c>
      <c r="O28" s="115"/>
    </row>
    <row r="29" spans="1:18" x14ac:dyDescent="0.25">
      <c r="A29" s="117" t="s">
        <v>29</v>
      </c>
      <c r="B29" s="12">
        <v>49173.022499999999</v>
      </c>
      <c r="C29" s="12">
        <f t="shared" si="2"/>
        <v>59007.626999999993</v>
      </c>
      <c r="D29" s="12">
        <v>64907.955000000009</v>
      </c>
      <c r="E29" s="13">
        <f t="shared" si="3"/>
        <v>77889.546000000002</v>
      </c>
      <c r="F29" s="12">
        <v>56548.432499999995</v>
      </c>
      <c r="G29" s="12">
        <f t="shared" si="0"/>
        <v>67858.118999999992</v>
      </c>
      <c r="H29" s="12">
        <v>72284.572499999995</v>
      </c>
      <c r="I29" s="13">
        <f t="shared" si="4"/>
        <v>86741.486999999994</v>
      </c>
      <c r="J29" s="12"/>
      <c r="K29" s="12"/>
      <c r="L29" s="12">
        <v>121479.33</v>
      </c>
      <c r="M29" s="13">
        <f t="shared" si="5"/>
        <v>145775.196</v>
      </c>
      <c r="O29" s="115"/>
    </row>
    <row r="30" spans="1:18" x14ac:dyDescent="0.25">
      <c r="A30" s="117" t="s">
        <v>30</v>
      </c>
      <c r="B30" s="12">
        <v>49526.819999999992</v>
      </c>
      <c r="C30" s="12">
        <f t="shared" si="2"/>
        <v>59432.183999999987</v>
      </c>
      <c r="D30" s="12">
        <v>65262.960000000006</v>
      </c>
      <c r="E30" s="13">
        <f t="shared" si="3"/>
        <v>78315.552000000011</v>
      </c>
      <c r="F30" s="12">
        <v>56956.567499999997</v>
      </c>
      <c r="G30" s="12">
        <f t="shared" si="0"/>
        <v>68347.880999999994</v>
      </c>
      <c r="H30" s="12">
        <v>72691.5</v>
      </c>
      <c r="I30" s="13">
        <f t="shared" si="4"/>
        <v>87229.8</v>
      </c>
      <c r="J30" s="12"/>
      <c r="K30" s="12"/>
      <c r="L30" s="12">
        <v>121921.28</v>
      </c>
      <c r="M30" s="13">
        <f t="shared" si="5"/>
        <v>146305.53599999999</v>
      </c>
    </row>
    <row r="31" spans="1:18" x14ac:dyDescent="0.25">
      <c r="A31" s="117" t="s">
        <v>31</v>
      </c>
      <c r="B31" s="118"/>
      <c r="C31" s="12"/>
      <c r="D31" s="12">
        <v>135343.845</v>
      </c>
      <c r="E31" s="13">
        <f t="shared" si="3"/>
        <v>162412.614</v>
      </c>
      <c r="F31" s="12"/>
      <c r="G31" s="12"/>
      <c r="H31" s="12">
        <v>155797.6875</v>
      </c>
      <c r="I31" s="13">
        <f t="shared" si="4"/>
        <v>186957.22500000001</v>
      </c>
      <c r="J31" s="12"/>
      <c r="K31" s="12"/>
      <c r="L31" s="12">
        <v>209584.57</v>
      </c>
      <c r="M31" s="13">
        <f t="shared" si="5"/>
        <v>251501.484</v>
      </c>
    </row>
    <row r="32" spans="1:18" x14ac:dyDescent="0.25">
      <c r="A32" s="117" t="s">
        <v>32</v>
      </c>
      <c r="B32" s="118"/>
      <c r="C32" s="12"/>
      <c r="D32" s="12">
        <v>143916.46500000003</v>
      </c>
      <c r="E32" s="13">
        <f t="shared" si="3"/>
        <v>172699.75800000003</v>
      </c>
      <c r="F32" s="12"/>
      <c r="G32" s="12"/>
      <c r="H32" s="12">
        <v>165643.17000000004</v>
      </c>
      <c r="I32" s="13">
        <f t="shared" si="4"/>
        <v>198771.80400000003</v>
      </c>
      <c r="J32" s="12"/>
      <c r="K32" s="12"/>
      <c r="L32" s="12">
        <v>218549.1</v>
      </c>
      <c r="M32" s="13">
        <f t="shared" si="5"/>
        <v>262258.92</v>
      </c>
    </row>
    <row r="33" spans="1:13" x14ac:dyDescent="0.25">
      <c r="A33" s="117" t="s">
        <v>33</v>
      </c>
      <c r="B33" s="118"/>
      <c r="C33" s="12"/>
      <c r="D33" s="12">
        <v>248127.49500000002</v>
      </c>
      <c r="E33" s="13">
        <f t="shared" si="3"/>
        <v>297752.99400000001</v>
      </c>
      <c r="F33" s="12"/>
      <c r="G33" s="12"/>
      <c r="H33" s="12">
        <v>285890.22000000009</v>
      </c>
      <c r="I33" s="13">
        <f t="shared" si="4"/>
        <v>343068.26400000008</v>
      </c>
      <c r="J33" s="12"/>
      <c r="K33" s="12"/>
      <c r="L33" s="12">
        <v>311028.8</v>
      </c>
      <c r="M33" s="13">
        <f t="shared" si="5"/>
        <v>373234.56</v>
      </c>
    </row>
    <row r="34" spans="1:13" x14ac:dyDescent="0.25">
      <c r="A34" s="117" t="s">
        <v>34</v>
      </c>
      <c r="B34" s="118"/>
      <c r="C34" s="12"/>
      <c r="D34" s="12" t="s">
        <v>36</v>
      </c>
      <c r="E34" s="13" t="s">
        <v>36</v>
      </c>
      <c r="F34" s="12"/>
      <c r="G34" s="12"/>
      <c r="H34" s="12" t="s">
        <v>36</v>
      </c>
      <c r="I34" s="13" t="s">
        <v>36</v>
      </c>
      <c r="J34" s="12"/>
      <c r="K34" s="12"/>
      <c r="L34" s="12" t="s">
        <v>36</v>
      </c>
      <c r="M34" s="13" t="s">
        <v>36</v>
      </c>
    </row>
    <row r="35" spans="1:13" x14ac:dyDescent="0.25">
      <c r="A35" s="117" t="s">
        <v>35</v>
      </c>
      <c r="B35" s="118"/>
      <c r="C35" s="12"/>
      <c r="D35" s="12" t="s">
        <v>36</v>
      </c>
      <c r="E35" s="13" t="s">
        <v>36</v>
      </c>
      <c r="F35" s="12"/>
      <c r="G35" s="12"/>
      <c r="H35" s="12" t="s">
        <v>36</v>
      </c>
      <c r="I35" s="13" t="s">
        <v>36</v>
      </c>
      <c r="J35" s="12"/>
      <c r="K35" s="12"/>
      <c r="L35" s="12" t="s">
        <v>36</v>
      </c>
      <c r="M35" s="13" t="s">
        <v>36</v>
      </c>
    </row>
    <row r="36" spans="1:13" x14ac:dyDescent="0.25">
      <c r="A36" s="117" t="s">
        <v>37</v>
      </c>
      <c r="B36" s="119"/>
      <c r="C36" s="12"/>
      <c r="D36" s="12" t="s">
        <v>36</v>
      </c>
      <c r="E36" s="13" t="s">
        <v>36</v>
      </c>
      <c r="F36" s="12"/>
      <c r="G36" s="12"/>
      <c r="H36" s="12" t="s">
        <v>36</v>
      </c>
      <c r="I36" s="13" t="s">
        <v>36</v>
      </c>
      <c r="J36" s="12"/>
      <c r="K36" s="12"/>
      <c r="L36" s="12" t="s">
        <v>36</v>
      </c>
      <c r="M36" s="13" t="s">
        <v>36</v>
      </c>
    </row>
    <row r="37" spans="1:13" x14ac:dyDescent="0.25">
      <c r="A37" s="117" t="s">
        <v>38</v>
      </c>
      <c r="B37" s="119"/>
      <c r="C37" s="12"/>
      <c r="D37" s="12" t="s">
        <v>36</v>
      </c>
      <c r="E37" s="13" t="s">
        <v>36</v>
      </c>
      <c r="F37" s="12"/>
      <c r="G37" s="12"/>
      <c r="H37" s="12" t="s">
        <v>36</v>
      </c>
      <c r="I37" s="13" t="s">
        <v>36</v>
      </c>
      <c r="J37" s="12"/>
      <c r="K37" s="12"/>
      <c r="L37" s="12" t="s">
        <v>36</v>
      </c>
      <c r="M37" s="13" t="s">
        <v>36</v>
      </c>
    </row>
    <row r="38" spans="1:13" x14ac:dyDescent="0.25">
      <c r="A38" s="117" t="s">
        <v>39</v>
      </c>
      <c r="B38" s="119"/>
      <c r="C38" s="12"/>
      <c r="D38" s="12" t="s">
        <v>36</v>
      </c>
      <c r="E38" s="13" t="s">
        <v>36</v>
      </c>
      <c r="F38" s="12"/>
      <c r="G38" s="12"/>
      <c r="H38" s="12" t="s">
        <v>36</v>
      </c>
      <c r="I38" s="13" t="s">
        <v>36</v>
      </c>
      <c r="J38" s="12"/>
      <c r="K38" s="12"/>
      <c r="L38" s="12" t="s">
        <v>36</v>
      </c>
      <c r="M38" s="13" t="s">
        <v>36</v>
      </c>
    </row>
    <row r="39" spans="1:13" x14ac:dyDescent="0.25">
      <c r="A39" s="117" t="s">
        <v>40</v>
      </c>
      <c r="B39" s="119"/>
      <c r="C39" s="12"/>
      <c r="D39" s="12" t="s">
        <v>36</v>
      </c>
      <c r="E39" s="13" t="s">
        <v>36</v>
      </c>
      <c r="F39" s="12"/>
      <c r="G39" s="12"/>
      <c r="H39" s="12" t="s">
        <v>36</v>
      </c>
      <c r="I39" s="13" t="s">
        <v>36</v>
      </c>
      <c r="J39" s="12"/>
      <c r="K39" s="12"/>
      <c r="L39" s="12" t="s">
        <v>36</v>
      </c>
      <c r="M39" s="13" t="s">
        <v>36</v>
      </c>
    </row>
    <row r="40" spans="1:13" x14ac:dyDescent="0.25">
      <c r="A40" s="117" t="s">
        <v>41</v>
      </c>
      <c r="B40" s="119"/>
      <c r="C40" s="12"/>
      <c r="D40" s="12" t="s">
        <v>36</v>
      </c>
      <c r="E40" s="13" t="s">
        <v>36</v>
      </c>
      <c r="F40" s="12"/>
      <c r="G40" s="12"/>
      <c r="H40" s="12" t="s">
        <v>36</v>
      </c>
      <c r="I40" s="13" t="s">
        <v>36</v>
      </c>
      <c r="J40" s="12"/>
      <c r="K40" s="12"/>
      <c r="L40" s="12" t="s">
        <v>36</v>
      </c>
      <c r="M40" s="13" t="s">
        <v>36</v>
      </c>
    </row>
    <row r="41" spans="1:13" x14ac:dyDescent="0.25">
      <c r="A41" s="445" t="s">
        <v>118</v>
      </c>
      <c r="B41" s="445"/>
      <c r="C41" s="445"/>
      <c r="D41" s="445"/>
      <c r="E41" s="445"/>
      <c r="F41" s="445"/>
      <c r="G41" s="445"/>
      <c r="H41" s="445"/>
      <c r="I41" s="445"/>
      <c r="J41" s="445"/>
      <c r="K41" s="445"/>
      <c r="L41" s="445"/>
      <c r="M41" s="445"/>
    </row>
  </sheetData>
  <mergeCells count="13">
    <mergeCell ref="A9:M9"/>
    <mergeCell ref="A1:M1"/>
    <mergeCell ref="A3:M3"/>
    <mergeCell ref="C4:M4"/>
    <mergeCell ref="A5:M5"/>
    <mergeCell ref="A7:M7"/>
    <mergeCell ref="A41:M41"/>
    <mergeCell ref="A10:A11"/>
    <mergeCell ref="B10:B11"/>
    <mergeCell ref="C10:E10"/>
    <mergeCell ref="G10:I10"/>
    <mergeCell ref="J10:J11"/>
    <mergeCell ref="K10:M10"/>
  </mergeCells>
  <printOptions horizontalCentered="1"/>
  <pageMargins left="0.23622047244094491" right="0.23622047244094491" top="0" bottom="0" header="0.31496062992125984" footer="0.31496062992125984"/>
  <pageSetup paperSize="9" scale="95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"/>
  <sheetViews>
    <sheetView zoomScaleNormal="100" workbookViewId="0">
      <selection activeCell="V24" sqref="V24"/>
    </sheetView>
  </sheetViews>
  <sheetFormatPr defaultRowHeight="15" x14ac:dyDescent="0.25"/>
  <cols>
    <col min="1" max="1" width="15.7109375" style="5" customWidth="1"/>
    <col min="2" max="2" width="14.7109375" style="5" hidden="1" customWidth="1"/>
    <col min="3" max="3" width="14.7109375" style="5" customWidth="1"/>
    <col min="4" max="4" width="14.7109375" style="5" hidden="1" customWidth="1"/>
    <col min="5" max="5" width="14.7109375" style="5" customWidth="1"/>
    <col min="6" max="6" width="14.7109375" style="5" hidden="1" customWidth="1"/>
    <col min="7" max="7" width="14.7109375" style="5" customWidth="1"/>
    <col min="8" max="8" width="14.7109375" style="5" hidden="1" customWidth="1"/>
    <col min="9" max="9" width="14.7109375" style="5" customWidth="1"/>
    <col min="10" max="10" width="14.7109375" style="5" hidden="1" customWidth="1"/>
    <col min="11" max="11" width="14.7109375" style="5" customWidth="1"/>
    <col min="12" max="12" width="14.7109375" style="5" hidden="1" customWidth="1"/>
    <col min="13" max="13" width="14.7109375" style="5" customWidth="1"/>
    <col min="15" max="15" width="11" customWidth="1"/>
  </cols>
  <sheetData>
    <row r="1" spans="1:15" ht="60" customHeight="1" x14ac:dyDescent="0.25">
      <c r="A1" s="450" t="s">
        <v>119</v>
      </c>
      <c r="B1" s="451"/>
      <c r="C1" s="451"/>
      <c r="D1" s="451"/>
      <c r="E1" s="451"/>
      <c r="F1" s="451"/>
      <c r="G1" s="451"/>
      <c r="H1" s="451"/>
      <c r="I1" s="451"/>
      <c r="J1" s="451"/>
      <c r="K1" s="451"/>
      <c r="L1" s="451"/>
      <c r="M1" s="451"/>
    </row>
    <row r="2" spans="1:15" ht="2.1" customHeight="1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</row>
    <row r="3" spans="1:15" ht="95.1" customHeight="1" x14ac:dyDescent="0.25">
      <c r="A3" s="378" t="s">
        <v>122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  <c r="M3" s="439"/>
    </row>
    <row r="4" spans="1:15" ht="2.1" customHeight="1" x14ac:dyDescent="0.25">
      <c r="A4" s="121"/>
      <c r="B4" s="121"/>
      <c r="C4" s="453"/>
      <c r="D4" s="453"/>
      <c r="E4" s="453"/>
      <c r="F4" s="453"/>
      <c r="G4" s="453"/>
      <c r="H4" s="453"/>
      <c r="I4" s="453"/>
      <c r="J4" s="453"/>
      <c r="K4" s="453"/>
      <c r="L4" s="453"/>
      <c r="M4" s="453"/>
    </row>
    <row r="5" spans="1:15" ht="15" customHeight="1" x14ac:dyDescent="0.25">
      <c r="A5" s="379" t="s">
        <v>117</v>
      </c>
      <c r="B5" s="401"/>
      <c r="C5" s="401"/>
      <c r="D5" s="401"/>
      <c r="E5" s="401"/>
      <c r="F5" s="401"/>
      <c r="G5" s="401"/>
      <c r="H5" s="401"/>
      <c r="I5" s="401"/>
      <c r="J5" s="401"/>
      <c r="K5" s="401"/>
      <c r="L5" s="401"/>
      <c r="M5" s="454"/>
    </row>
    <row r="6" spans="1:15" ht="2.1" customHeight="1" x14ac:dyDescent="0.25">
      <c r="A6" s="379"/>
      <c r="B6" s="379"/>
      <c r="C6" s="379"/>
      <c r="D6" s="379"/>
      <c r="E6" s="379"/>
      <c r="F6" s="379"/>
      <c r="G6" s="379"/>
      <c r="H6" s="379"/>
      <c r="I6" s="379"/>
      <c r="J6" s="379"/>
      <c r="K6" s="379"/>
      <c r="L6" s="379"/>
      <c r="M6" s="379"/>
    </row>
    <row r="7" spans="1:15" ht="30" customHeight="1" x14ac:dyDescent="0.25">
      <c r="A7" s="379" t="s">
        <v>90</v>
      </c>
      <c r="B7" s="379"/>
      <c r="C7" s="379"/>
      <c r="D7" s="379"/>
      <c r="E7" s="379"/>
      <c r="F7" s="379"/>
      <c r="G7" s="379"/>
      <c r="H7" s="379"/>
      <c r="I7" s="379"/>
      <c r="J7" s="379"/>
      <c r="K7" s="379"/>
      <c r="L7" s="379"/>
      <c r="M7" s="379"/>
    </row>
    <row r="8" spans="1:15" ht="2.1" customHeight="1" x14ac:dyDescent="0.25">
      <c r="A8" s="124"/>
      <c r="B8" s="124"/>
      <c r="C8" s="124"/>
      <c r="D8" s="124"/>
      <c r="E8" s="124"/>
      <c r="F8" s="124"/>
      <c r="G8" s="124"/>
      <c r="H8" s="124"/>
      <c r="I8" s="124"/>
      <c r="J8" s="124"/>
      <c r="K8" s="124"/>
      <c r="L8" s="124"/>
      <c r="M8" s="124"/>
    </row>
    <row r="9" spans="1:15" ht="15" customHeight="1" x14ac:dyDescent="0.25">
      <c r="A9" s="457" t="s">
        <v>121</v>
      </c>
      <c r="B9" s="458"/>
      <c r="C9" s="458"/>
      <c r="D9" s="458"/>
      <c r="E9" s="458"/>
      <c r="F9" s="458"/>
      <c r="G9" s="458"/>
      <c r="H9" s="458"/>
      <c r="I9" s="458"/>
      <c r="J9" s="458"/>
      <c r="K9" s="458"/>
      <c r="L9" s="458"/>
      <c r="M9" s="459"/>
    </row>
    <row r="10" spans="1:15" ht="15" customHeight="1" x14ac:dyDescent="0.25">
      <c r="A10" s="460" t="s">
        <v>4</v>
      </c>
      <c r="B10" s="370" t="s">
        <v>6</v>
      </c>
      <c r="C10" s="372" t="s">
        <v>7</v>
      </c>
      <c r="D10" s="372"/>
      <c r="E10" s="387"/>
      <c r="F10" s="370" t="s">
        <v>6</v>
      </c>
      <c r="G10" s="372" t="s">
        <v>8</v>
      </c>
      <c r="H10" s="372"/>
      <c r="I10" s="387"/>
      <c r="J10" s="370" t="s">
        <v>6</v>
      </c>
      <c r="K10" s="372" t="s">
        <v>9</v>
      </c>
      <c r="L10" s="372"/>
      <c r="M10" s="373"/>
    </row>
    <row r="11" spans="1:15" x14ac:dyDescent="0.25">
      <c r="A11" s="461"/>
      <c r="B11" s="399"/>
      <c r="C11" s="9" t="s">
        <v>10</v>
      </c>
      <c r="D11" s="9" t="s">
        <v>6</v>
      </c>
      <c r="E11" s="10" t="s">
        <v>11</v>
      </c>
      <c r="F11" s="371"/>
      <c r="G11" s="9" t="s">
        <v>10</v>
      </c>
      <c r="H11" s="9" t="s">
        <v>6</v>
      </c>
      <c r="I11" s="10" t="s">
        <v>11</v>
      </c>
      <c r="J11" s="371"/>
      <c r="K11" s="9" t="s">
        <v>10</v>
      </c>
      <c r="L11" s="9" t="s">
        <v>6</v>
      </c>
      <c r="M11" s="10" t="s">
        <v>11</v>
      </c>
    </row>
    <row r="12" spans="1:15" x14ac:dyDescent="0.25">
      <c r="A12" s="117" t="s">
        <v>12</v>
      </c>
      <c r="B12" s="12">
        <v>1550.43</v>
      </c>
      <c r="C12" s="12">
        <f>B12*1.2</f>
        <v>1860.5160000000001</v>
      </c>
      <c r="D12" s="12"/>
      <c r="E12" s="13"/>
      <c r="F12" s="12">
        <v>1782.2700000000002</v>
      </c>
      <c r="G12" s="12">
        <f t="shared" ref="G12:G30" si="0">F12*1.2</f>
        <v>2138.7240000000002</v>
      </c>
      <c r="H12" s="12"/>
      <c r="I12" s="13"/>
      <c r="J12" s="12">
        <v>1938.0375000000004</v>
      </c>
      <c r="K12" s="12">
        <f t="shared" ref="K12:K26" si="1">J12*1.2</f>
        <v>2325.6450000000004</v>
      </c>
      <c r="L12" s="12"/>
      <c r="M12" s="13"/>
      <c r="O12" s="115"/>
    </row>
    <row r="13" spans="1:15" x14ac:dyDescent="0.25">
      <c r="A13" s="117" t="s">
        <v>13</v>
      </c>
      <c r="B13" s="12">
        <v>1721.8950000000002</v>
      </c>
      <c r="C13" s="12">
        <f t="shared" ref="C13:C30" si="2">B13*1.2</f>
        <v>2066.2740000000003</v>
      </c>
      <c r="D13" s="12"/>
      <c r="E13" s="13"/>
      <c r="F13" s="12">
        <v>1980.3000000000004</v>
      </c>
      <c r="G13" s="12">
        <f t="shared" si="0"/>
        <v>2376.3600000000006</v>
      </c>
      <c r="H13" s="12"/>
      <c r="I13" s="13"/>
      <c r="J13" s="12">
        <v>2152.9725000000003</v>
      </c>
      <c r="K13" s="12">
        <f t="shared" si="1"/>
        <v>2583.5670000000005</v>
      </c>
      <c r="L13" s="12"/>
      <c r="M13" s="13"/>
      <c r="O13" s="115"/>
    </row>
    <row r="14" spans="1:15" x14ac:dyDescent="0.25">
      <c r="A14" s="117" t="s">
        <v>14</v>
      </c>
      <c r="B14" s="12">
        <v>2033.43</v>
      </c>
      <c r="C14" s="12">
        <f t="shared" si="2"/>
        <v>2440.116</v>
      </c>
      <c r="D14" s="12"/>
      <c r="E14" s="13"/>
      <c r="F14" s="12">
        <v>2337.7200000000003</v>
      </c>
      <c r="G14" s="12">
        <f t="shared" si="0"/>
        <v>2805.2640000000001</v>
      </c>
      <c r="H14" s="12"/>
      <c r="I14" s="13"/>
      <c r="J14" s="12">
        <v>2541.7874999999999</v>
      </c>
      <c r="K14" s="12">
        <f t="shared" si="1"/>
        <v>3050.145</v>
      </c>
      <c r="L14" s="12"/>
      <c r="M14" s="13"/>
      <c r="O14" s="115"/>
    </row>
    <row r="15" spans="1:15" x14ac:dyDescent="0.25">
      <c r="A15" s="117" t="s">
        <v>15</v>
      </c>
      <c r="B15" s="12">
        <v>2382.3975</v>
      </c>
      <c r="C15" s="12">
        <f t="shared" si="2"/>
        <v>2858.877</v>
      </c>
      <c r="D15" s="12"/>
      <c r="E15" s="13"/>
      <c r="F15" s="12">
        <v>2739.8175000000001</v>
      </c>
      <c r="G15" s="12">
        <f t="shared" si="0"/>
        <v>3287.7809999999999</v>
      </c>
      <c r="H15" s="12"/>
      <c r="I15" s="13"/>
      <c r="J15" s="12">
        <v>2977.6950000000002</v>
      </c>
      <c r="K15" s="12">
        <f t="shared" si="1"/>
        <v>3573.2339999999999</v>
      </c>
      <c r="L15" s="12"/>
      <c r="M15" s="13"/>
      <c r="O15" s="115"/>
    </row>
    <row r="16" spans="1:15" x14ac:dyDescent="0.25">
      <c r="A16" s="117" t="s">
        <v>16</v>
      </c>
      <c r="B16" s="12">
        <v>2808.6449999999995</v>
      </c>
      <c r="C16" s="12">
        <f t="shared" si="2"/>
        <v>3370.3739999999993</v>
      </c>
      <c r="D16" s="12"/>
      <c r="E16" s="13"/>
      <c r="F16" s="12">
        <v>3230.0625</v>
      </c>
      <c r="G16" s="12">
        <f t="shared" si="0"/>
        <v>3876.0749999999998</v>
      </c>
      <c r="H16" s="12"/>
      <c r="I16" s="13"/>
      <c r="J16" s="12">
        <v>3511.4100000000003</v>
      </c>
      <c r="K16" s="12">
        <f t="shared" si="1"/>
        <v>4213.692</v>
      </c>
      <c r="L16" s="12"/>
      <c r="M16" s="13"/>
      <c r="O16" s="115"/>
    </row>
    <row r="17" spans="1:15" x14ac:dyDescent="0.25">
      <c r="A17" s="117" t="s">
        <v>17</v>
      </c>
      <c r="B17" s="12">
        <v>3128.6325000000002</v>
      </c>
      <c r="C17" s="12">
        <f t="shared" si="2"/>
        <v>3754.3589999999999</v>
      </c>
      <c r="D17" s="12">
        <v>7932.067500000001</v>
      </c>
      <c r="E17" s="13">
        <f t="shared" ref="E17:E33" si="3">D17*1.2</f>
        <v>9518.4810000000016</v>
      </c>
      <c r="F17" s="12">
        <v>3598.3500000000004</v>
      </c>
      <c r="G17" s="12">
        <f t="shared" si="0"/>
        <v>4318.0200000000004</v>
      </c>
      <c r="H17" s="12">
        <v>8401.7849999999999</v>
      </c>
      <c r="I17" s="13">
        <f t="shared" ref="I17:I33" si="4">H17*1.2</f>
        <v>10082.142</v>
      </c>
      <c r="J17" s="12">
        <v>3911.0925000000002</v>
      </c>
      <c r="K17" s="12">
        <f t="shared" si="1"/>
        <v>4693.3109999999997</v>
      </c>
      <c r="L17" s="12">
        <v>8713.32</v>
      </c>
      <c r="M17" s="13">
        <f t="shared" ref="M17:M33" si="5">L17*1.2</f>
        <v>10455.983999999999</v>
      </c>
      <c r="O17" s="115"/>
    </row>
    <row r="18" spans="1:15" x14ac:dyDescent="0.25">
      <c r="A18" s="117" t="s">
        <v>18</v>
      </c>
      <c r="B18" s="12">
        <v>3364.0950000000003</v>
      </c>
      <c r="C18" s="12">
        <f t="shared" si="2"/>
        <v>4036.9140000000002</v>
      </c>
      <c r="D18" s="12">
        <v>8167.5300000000007</v>
      </c>
      <c r="E18" s="13">
        <f t="shared" si="3"/>
        <v>9801.0360000000001</v>
      </c>
      <c r="F18" s="12">
        <v>3868.83</v>
      </c>
      <c r="G18" s="12">
        <f t="shared" si="0"/>
        <v>4642.5959999999995</v>
      </c>
      <c r="H18" s="12">
        <v>8671.0575000000008</v>
      </c>
      <c r="I18" s="13">
        <f t="shared" si="4"/>
        <v>10405.269</v>
      </c>
      <c r="J18" s="12">
        <v>4205.7224999999999</v>
      </c>
      <c r="K18" s="12">
        <f t="shared" si="1"/>
        <v>5046.8669999999993</v>
      </c>
      <c r="L18" s="12">
        <v>9007.9499999999989</v>
      </c>
      <c r="M18" s="13">
        <f t="shared" si="5"/>
        <v>10809.539999999999</v>
      </c>
      <c r="O18" s="115"/>
    </row>
    <row r="19" spans="1:15" x14ac:dyDescent="0.25">
      <c r="A19" s="117" t="s">
        <v>19</v>
      </c>
      <c r="B19" s="12">
        <v>3814.4925000000003</v>
      </c>
      <c r="C19" s="12">
        <f t="shared" si="2"/>
        <v>4577.3910000000005</v>
      </c>
      <c r="D19" s="12">
        <v>8616.7199999999975</v>
      </c>
      <c r="E19" s="13">
        <f t="shared" si="3"/>
        <v>10340.063999999997</v>
      </c>
      <c r="F19" s="12">
        <v>4386.8474999999989</v>
      </c>
      <c r="G19" s="12">
        <f t="shared" si="0"/>
        <v>5264.2169999999987</v>
      </c>
      <c r="H19" s="12">
        <v>9189.0750000000007</v>
      </c>
      <c r="I19" s="13">
        <f t="shared" si="4"/>
        <v>11026.890000000001</v>
      </c>
      <c r="J19" s="12">
        <v>4768.4175000000005</v>
      </c>
      <c r="K19" s="12">
        <f t="shared" si="1"/>
        <v>5722.1010000000006</v>
      </c>
      <c r="L19" s="12">
        <v>20503.350000000002</v>
      </c>
      <c r="M19" s="13">
        <f t="shared" si="5"/>
        <v>24604.02</v>
      </c>
      <c r="O19" s="115"/>
    </row>
    <row r="20" spans="1:15" x14ac:dyDescent="0.25">
      <c r="A20" s="117" t="s">
        <v>20</v>
      </c>
      <c r="B20" s="12">
        <v>4249.1925000000001</v>
      </c>
      <c r="C20" s="12">
        <f t="shared" si="2"/>
        <v>5099.0309999999999</v>
      </c>
      <c r="D20" s="12">
        <v>9051.4200000000019</v>
      </c>
      <c r="E20" s="13">
        <f t="shared" si="3"/>
        <v>10861.704000000002</v>
      </c>
      <c r="F20" s="12">
        <v>4885.5450000000001</v>
      </c>
      <c r="G20" s="12">
        <f t="shared" si="0"/>
        <v>5862.6539999999995</v>
      </c>
      <c r="H20" s="12">
        <v>9688.9800000000014</v>
      </c>
      <c r="I20" s="13">
        <f t="shared" si="4"/>
        <v>11626.776000000002</v>
      </c>
      <c r="J20" s="12">
        <v>5311.7924999999996</v>
      </c>
      <c r="K20" s="12">
        <f t="shared" si="1"/>
        <v>6374.1509999999989</v>
      </c>
      <c r="L20" s="12">
        <v>21046.725000000002</v>
      </c>
      <c r="M20" s="13">
        <f t="shared" si="5"/>
        <v>25256.070000000003</v>
      </c>
      <c r="O20" s="115"/>
    </row>
    <row r="21" spans="1:15" x14ac:dyDescent="0.25">
      <c r="A21" s="117" t="s">
        <v>21</v>
      </c>
      <c r="B21" s="12">
        <v>4638.0600000000004</v>
      </c>
      <c r="C21" s="12">
        <f t="shared" si="2"/>
        <v>5565.6720000000005</v>
      </c>
      <c r="D21" s="12">
        <v>9650.34</v>
      </c>
      <c r="E21" s="13">
        <f t="shared" si="3"/>
        <v>11580.407999999999</v>
      </c>
      <c r="F21" s="12">
        <v>5334.84</v>
      </c>
      <c r="G21" s="12">
        <f t="shared" si="0"/>
        <v>6401.808</v>
      </c>
      <c r="H21" s="12">
        <v>10345.86</v>
      </c>
      <c r="I21" s="13">
        <f t="shared" si="4"/>
        <v>12415.032000000001</v>
      </c>
      <c r="J21" s="12">
        <v>5797.2600000000011</v>
      </c>
      <c r="K21" s="12">
        <f t="shared" si="1"/>
        <v>6956.7120000000014</v>
      </c>
      <c r="L21" s="12">
        <v>22217.579999999998</v>
      </c>
      <c r="M21" s="13">
        <f t="shared" si="5"/>
        <v>26661.095999999998</v>
      </c>
      <c r="O21" s="115"/>
    </row>
    <row r="22" spans="1:15" x14ac:dyDescent="0.25">
      <c r="A22" s="117" t="s">
        <v>22</v>
      </c>
      <c r="B22" s="12">
        <v>5482.2600000000011</v>
      </c>
      <c r="C22" s="12">
        <f t="shared" si="2"/>
        <v>6578.7120000000014</v>
      </c>
      <c r="D22" s="12">
        <v>10494.539999999999</v>
      </c>
      <c r="E22" s="13">
        <f t="shared" si="3"/>
        <v>12593.447999999999</v>
      </c>
      <c r="F22" s="12">
        <v>6305.0400000000009</v>
      </c>
      <c r="G22" s="12">
        <f t="shared" si="0"/>
        <v>7566.0480000000007</v>
      </c>
      <c r="H22" s="12">
        <v>11316.060000000001</v>
      </c>
      <c r="I22" s="13">
        <f t="shared" si="4"/>
        <v>13579.272000000001</v>
      </c>
      <c r="J22" s="12">
        <v>6853.14</v>
      </c>
      <c r="K22" s="12">
        <f t="shared" si="1"/>
        <v>8223.768</v>
      </c>
      <c r="L22" s="12">
        <v>23272.2</v>
      </c>
      <c r="M22" s="13">
        <f t="shared" si="5"/>
        <v>27926.639999999999</v>
      </c>
      <c r="O22" s="115"/>
    </row>
    <row r="23" spans="1:15" x14ac:dyDescent="0.25">
      <c r="A23" s="117" t="s">
        <v>23</v>
      </c>
      <c r="B23" s="12">
        <v>10824.03</v>
      </c>
      <c r="C23" s="12">
        <f t="shared" si="2"/>
        <v>12988.836000000001</v>
      </c>
      <c r="D23" s="12">
        <v>26558.962500000001</v>
      </c>
      <c r="E23" s="13">
        <f t="shared" si="3"/>
        <v>31870.755000000001</v>
      </c>
      <c r="F23" s="12">
        <v>12448.117499999998</v>
      </c>
      <c r="G23" s="12">
        <f t="shared" si="0"/>
        <v>14937.740999999998</v>
      </c>
      <c r="H23" s="12">
        <v>28183.050000000003</v>
      </c>
      <c r="I23" s="13">
        <f t="shared" si="4"/>
        <v>33819.660000000003</v>
      </c>
      <c r="J23" s="12">
        <v>13530.037499999999</v>
      </c>
      <c r="K23" s="12">
        <f t="shared" si="1"/>
        <v>16236.044999999998</v>
      </c>
      <c r="L23" s="12">
        <v>29264.97</v>
      </c>
      <c r="M23" s="13">
        <f t="shared" si="5"/>
        <v>35117.964</v>
      </c>
      <c r="O23" s="115"/>
    </row>
    <row r="24" spans="1:15" x14ac:dyDescent="0.25">
      <c r="A24" s="117" t="s">
        <v>24</v>
      </c>
      <c r="B24" s="12">
        <v>12283.897499999999</v>
      </c>
      <c r="C24" s="12">
        <f t="shared" si="2"/>
        <v>14740.676999999998</v>
      </c>
      <c r="D24" s="12">
        <v>28018.829999999998</v>
      </c>
      <c r="E24" s="13">
        <f t="shared" si="3"/>
        <v>33622.595999999998</v>
      </c>
      <c r="F24" s="12">
        <v>14126.5425</v>
      </c>
      <c r="G24" s="12">
        <f t="shared" si="0"/>
        <v>16951.850999999999</v>
      </c>
      <c r="H24" s="12">
        <v>29861.475000000006</v>
      </c>
      <c r="I24" s="13">
        <f t="shared" si="4"/>
        <v>35833.770000000004</v>
      </c>
      <c r="J24" s="12">
        <v>15354.570000000002</v>
      </c>
      <c r="K24" s="12">
        <f t="shared" si="1"/>
        <v>18425.484</v>
      </c>
      <c r="L24" s="12">
        <v>31090.710000000003</v>
      </c>
      <c r="M24" s="13">
        <f t="shared" si="5"/>
        <v>37308.851999999999</v>
      </c>
      <c r="O24" s="115"/>
    </row>
    <row r="25" spans="1:15" x14ac:dyDescent="0.25">
      <c r="A25" s="117" t="s">
        <v>25</v>
      </c>
      <c r="B25" s="12">
        <v>16982.28</v>
      </c>
      <c r="C25" s="12">
        <f t="shared" si="2"/>
        <v>20378.735999999997</v>
      </c>
      <c r="D25" s="12">
        <v>32717.212499999998</v>
      </c>
      <c r="E25" s="13">
        <f t="shared" si="3"/>
        <v>39260.654999999999</v>
      </c>
      <c r="F25" s="12">
        <v>19530.105</v>
      </c>
      <c r="G25" s="12">
        <f t="shared" si="0"/>
        <v>23436.126</v>
      </c>
      <c r="H25" s="12">
        <v>35265.037499999999</v>
      </c>
      <c r="I25" s="13">
        <f t="shared" si="4"/>
        <v>42318.044999999998</v>
      </c>
      <c r="J25" s="12">
        <v>21227.850000000006</v>
      </c>
      <c r="K25" s="12">
        <f t="shared" si="1"/>
        <v>25473.420000000006</v>
      </c>
      <c r="L25" s="12">
        <v>36962.782499999994</v>
      </c>
      <c r="M25" s="13">
        <f t="shared" si="5"/>
        <v>44355.338999999993</v>
      </c>
      <c r="O25" s="115"/>
    </row>
    <row r="26" spans="1:15" x14ac:dyDescent="0.25">
      <c r="A26" s="117" t="s">
        <v>26</v>
      </c>
      <c r="B26" s="12">
        <v>13214.880000000001</v>
      </c>
      <c r="C26" s="12">
        <f t="shared" si="2"/>
        <v>15857.856</v>
      </c>
      <c r="D26" s="12">
        <v>28949.8125</v>
      </c>
      <c r="E26" s="13">
        <f t="shared" si="3"/>
        <v>34739.775000000001</v>
      </c>
      <c r="F26" s="12">
        <v>15196.387499999999</v>
      </c>
      <c r="G26" s="12">
        <f t="shared" si="0"/>
        <v>18235.664999999997</v>
      </c>
      <c r="H26" s="12">
        <v>30931.32</v>
      </c>
      <c r="I26" s="13">
        <f t="shared" si="4"/>
        <v>37117.583999999995</v>
      </c>
      <c r="J26" s="12">
        <v>16518.600000000002</v>
      </c>
      <c r="K26" s="12">
        <f t="shared" si="1"/>
        <v>19822.320000000003</v>
      </c>
      <c r="L26" s="12">
        <v>32253.532499999998</v>
      </c>
      <c r="M26" s="13">
        <f t="shared" si="5"/>
        <v>38704.238999999994</v>
      </c>
      <c r="O26" s="115"/>
    </row>
    <row r="27" spans="1:15" x14ac:dyDescent="0.25">
      <c r="A27" s="117" t="s">
        <v>27</v>
      </c>
      <c r="B27" s="12">
        <v>22988.385000000002</v>
      </c>
      <c r="C27" s="12">
        <f t="shared" si="2"/>
        <v>27586.062000000002</v>
      </c>
      <c r="D27" s="12">
        <v>38723.317499999997</v>
      </c>
      <c r="E27" s="13">
        <f t="shared" si="3"/>
        <v>46467.980999999992</v>
      </c>
      <c r="F27" s="12">
        <v>26437.005000000001</v>
      </c>
      <c r="G27" s="12">
        <f t="shared" si="0"/>
        <v>31724.405999999999</v>
      </c>
      <c r="H27" s="12">
        <v>42171.9375</v>
      </c>
      <c r="I27" s="13">
        <f t="shared" si="4"/>
        <v>50606.324999999997</v>
      </c>
      <c r="J27" s="12"/>
      <c r="K27" s="12"/>
      <c r="L27" s="12">
        <v>44471.017500000002</v>
      </c>
      <c r="M27" s="13">
        <f t="shared" si="5"/>
        <v>53365.220999999998</v>
      </c>
      <c r="O27" s="115"/>
    </row>
    <row r="28" spans="1:15" x14ac:dyDescent="0.25">
      <c r="A28" s="117" t="s">
        <v>28</v>
      </c>
      <c r="B28" s="12">
        <v>25428.7425</v>
      </c>
      <c r="C28" s="12">
        <f t="shared" si="2"/>
        <v>30514.490999999998</v>
      </c>
      <c r="D28" s="12">
        <v>41163.674999999996</v>
      </c>
      <c r="E28" s="13">
        <f t="shared" si="3"/>
        <v>49396.409999999996</v>
      </c>
      <c r="F28" s="12">
        <v>29243.234999999997</v>
      </c>
      <c r="G28" s="12">
        <f t="shared" si="0"/>
        <v>35091.881999999998</v>
      </c>
      <c r="H28" s="12">
        <v>44978.167500000003</v>
      </c>
      <c r="I28" s="13">
        <f t="shared" si="4"/>
        <v>53973.800999999999</v>
      </c>
      <c r="J28" s="12"/>
      <c r="K28" s="12"/>
      <c r="L28" s="12">
        <v>47521.162499999999</v>
      </c>
      <c r="M28" s="13">
        <f t="shared" si="5"/>
        <v>57025.394999999997</v>
      </c>
      <c r="O28" s="115"/>
    </row>
    <row r="29" spans="1:15" x14ac:dyDescent="0.25">
      <c r="A29" s="117" t="s">
        <v>29</v>
      </c>
      <c r="B29" s="12">
        <v>49173.022499999999</v>
      </c>
      <c r="C29" s="12">
        <f t="shared" si="2"/>
        <v>59007.626999999993</v>
      </c>
      <c r="D29" s="12">
        <v>64907.955000000009</v>
      </c>
      <c r="E29" s="13">
        <f t="shared" si="3"/>
        <v>77889.546000000002</v>
      </c>
      <c r="F29" s="12">
        <v>56548.432499999995</v>
      </c>
      <c r="G29" s="12">
        <f t="shared" si="0"/>
        <v>67858.118999999992</v>
      </c>
      <c r="H29" s="12">
        <v>72284.572499999995</v>
      </c>
      <c r="I29" s="13">
        <f t="shared" si="4"/>
        <v>86741.486999999994</v>
      </c>
      <c r="J29" s="12"/>
      <c r="K29" s="12"/>
      <c r="L29" s="12">
        <v>121479.33000000002</v>
      </c>
      <c r="M29" s="13">
        <f t="shared" si="5"/>
        <v>145775.19600000003</v>
      </c>
      <c r="O29" s="115"/>
    </row>
    <row r="30" spans="1:15" x14ac:dyDescent="0.25">
      <c r="A30" s="117" t="s">
        <v>30</v>
      </c>
      <c r="B30" s="12">
        <v>49526.819999999992</v>
      </c>
      <c r="C30" s="12">
        <f t="shared" si="2"/>
        <v>59432.183999999987</v>
      </c>
      <c r="D30" s="12">
        <v>65262.960000000006</v>
      </c>
      <c r="E30" s="13">
        <f t="shared" si="3"/>
        <v>78315.552000000011</v>
      </c>
      <c r="F30" s="12">
        <v>56956.567499999997</v>
      </c>
      <c r="G30" s="12">
        <f t="shared" si="0"/>
        <v>68347.880999999994</v>
      </c>
      <c r="H30" s="12">
        <v>72691.5</v>
      </c>
      <c r="I30" s="13">
        <f t="shared" si="4"/>
        <v>87229.8</v>
      </c>
      <c r="J30" s="12"/>
      <c r="K30" s="12"/>
      <c r="L30" s="12">
        <v>121921.27500000002</v>
      </c>
      <c r="M30" s="13">
        <f t="shared" si="5"/>
        <v>146305.53000000003</v>
      </c>
      <c r="O30" s="115"/>
    </row>
    <row r="31" spans="1:15" x14ac:dyDescent="0.25">
      <c r="A31" s="117" t="s">
        <v>31</v>
      </c>
      <c r="B31" s="125"/>
      <c r="C31" s="12"/>
      <c r="D31" s="12">
        <v>135343.845</v>
      </c>
      <c r="E31" s="13">
        <f t="shared" si="3"/>
        <v>162412.614</v>
      </c>
      <c r="F31" s="12"/>
      <c r="G31" s="12"/>
      <c r="H31" s="12">
        <v>155797.6875</v>
      </c>
      <c r="I31" s="13">
        <f t="shared" si="4"/>
        <v>186957.22500000001</v>
      </c>
      <c r="J31" s="12"/>
      <c r="K31" s="12"/>
      <c r="L31" s="12">
        <v>209584.56749999998</v>
      </c>
      <c r="M31" s="13">
        <f t="shared" si="5"/>
        <v>251501.48099999997</v>
      </c>
    </row>
    <row r="32" spans="1:15" x14ac:dyDescent="0.25">
      <c r="A32" s="117" t="s">
        <v>32</v>
      </c>
      <c r="B32" s="125"/>
      <c r="C32" s="12"/>
      <c r="D32" s="12">
        <v>143916.46500000003</v>
      </c>
      <c r="E32" s="13">
        <f t="shared" si="3"/>
        <v>172699.75800000003</v>
      </c>
      <c r="F32" s="12"/>
      <c r="G32" s="12"/>
      <c r="H32" s="12">
        <v>165643.17000000004</v>
      </c>
      <c r="I32" s="13">
        <f t="shared" si="4"/>
        <v>198771.80400000003</v>
      </c>
      <c r="J32" s="12"/>
      <c r="K32" s="12"/>
      <c r="L32" s="12">
        <v>218549.10000000003</v>
      </c>
      <c r="M32" s="13">
        <f t="shared" si="5"/>
        <v>262258.92000000004</v>
      </c>
    </row>
    <row r="33" spans="1:13" x14ac:dyDescent="0.25">
      <c r="A33" s="117" t="s">
        <v>33</v>
      </c>
      <c r="B33" s="125"/>
      <c r="C33" s="12"/>
      <c r="D33" s="12">
        <v>248127.49500000002</v>
      </c>
      <c r="E33" s="13">
        <f t="shared" si="3"/>
        <v>297752.99400000001</v>
      </c>
      <c r="F33" s="12"/>
      <c r="G33" s="12"/>
      <c r="H33" s="12">
        <v>285890.22000000009</v>
      </c>
      <c r="I33" s="13">
        <f t="shared" si="4"/>
        <v>343068.26400000008</v>
      </c>
      <c r="J33" s="12"/>
      <c r="K33" s="12"/>
      <c r="L33" s="12">
        <v>311028.79500000004</v>
      </c>
      <c r="M33" s="13">
        <f t="shared" si="5"/>
        <v>373234.55400000006</v>
      </c>
    </row>
    <row r="34" spans="1:13" x14ac:dyDescent="0.25">
      <c r="A34" s="117" t="s">
        <v>34</v>
      </c>
      <c r="B34" s="125"/>
      <c r="C34" s="12"/>
      <c r="D34" s="12" t="s">
        <v>36</v>
      </c>
      <c r="E34" s="13" t="s">
        <v>36</v>
      </c>
      <c r="F34" s="12"/>
      <c r="G34" s="12"/>
      <c r="H34" s="12" t="s">
        <v>36</v>
      </c>
      <c r="I34" s="13" t="s">
        <v>36</v>
      </c>
      <c r="J34" s="12"/>
      <c r="K34" s="12"/>
      <c r="L34" s="12" t="s">
        <v>36</v>
      </c>
      <c r="M34" s="13" t="s">
        <v>36</v>
      </c>
    </row>
    <row r="35" spans="1:13" x14ac:dyDescent="0.25">
      <c r="A35" s="117" t="s">
        <v>35</v>
      </c>
      <c r="B35" s="125"/>
      <c r="C35" s="12"/>
      <c r="D35" s="12" t="s">
        <v>36</v>
      </c>
      <c r="E35" s="13" t="s">
        <v>36</v>
      </c>
      <c r="F35" s="12"/>
      <c r="G35" s="12"/>
      <c r="H35" s="12" t="s">
        <v>36</v>
      </c>
      <c r="I35" s="13" t="s">
        <v>36</v>
      </c>
      <c r="J35" s="12"/>
      <c r="K35" s="12"/>
      <c r="L35" s="12" t="s">
        <v>36</v>
      </c>
      <c r="M35" s="13" t="s">
        <v>36</v>
      </c>
    </row>
    <row r="36" spans="1:13" x14ac:dyDescent="0.25">
      <c r="A36" s="117" t="s">
        <v>37</v>
      </c>
      <c r="B36" s="125"/>
      <c r="C36" s="12"/>
      <c r="D36" s="12" t="s">
        <v>36</v>
      </c>
      <c r="E36" s="13" t="s">
        <v>36</v>
      </c>
      <c r="F36" s="12"/>
      <c r="G36" s="12"/>
      <c r="H36" s="12" t="s">
        <v>36</v>
      </c>
      <c r="I36" s="13" t="s">
        <v>36</v>
      </c>
      <c r="J36" s="12"/>
      <c r="K36" s="12"/>
      <c r="L36" s="12" t="s">
        <v>36</v>
      </c>
      <c r="M36" s="13" t="s">
        <v>36</v>
      </c>
    </row>
    <row r="37" spans="1:13" x14ac:dyDescent="0.25">
      <c r="A37" s="117" t="s">
        <v>38</v>
      </c>
      <c r="B37" s="125"/>
      <c r="C37" s="12"/>
      <c r="D37" s="12" t="s">
        <v>36</v>
      </c>
      <c r="E37" s="13" t="s">
        <v>36</v>
      </c>
      <c r="F37" s="12"/>
      <c r="G37" s="12"/>
      <c r="H37" s="12" t="s">
        <v>36</v>
      </c>
      <c r="I37" s="13" t="s">
        <v>36</v>
      </c>
      <c r="J37" s="12"/>
      <c r="K37" s="12"/>
      <c r="L37" s="12" t="s">
        <v>36</v>
      </c>
      <c r="M37" s="13" t="s">
        <v>36</v>
      </c>
    </row>
    <row r="38" spans="1:13" x14ac:dyDescent="0.25">
      <c r="A38" s="117" t="s">
        <v>39</v>
      </c>
      <c r="B38" s="125"/>
      <c r="C38" s="12"/>
      <c r="D38" s="12" t="s">
        <v>36</v>
      </c>
      <c r="E38" s="13" t="s">
        <v>36</v>
      </c>
      <c r="F38" s="12"/>
      <c r="G38" s="12"/>
      <c r="H38" s="12" t="s">
        <v>36</v>
      </c>
      <c r="I38" s="13" t="s">
        <v>36</v>
      </c>
      <c r="J38" s="12"/>
      <c r="K38" s="12"/>
      <c r="L38" s="12" t="s">
        <v>36</v>
      </c>
      <c r="M38" s="13" t="s">
        <v>36</v>
      </c>
    </row>
    <row r="39" spans="1:13" x14ac:dyDescent="0.25">
      <c r="A39" s="117" t="s">
        <v>40</v>
      </c>
      <c r="B39" s="125"/>
      <c r="C39" s="12"/>
      <c r="D39" s="12" t="s">
        <v>36</v>
      </c>
      <c r="E39" s="13" t="s">
        <v>36</v>
      </c>
      <c r="F39" s="12"/>
      <c r="G39" s="12"/>
      <c r="H39" s="12" t="s">
        <v>36</v>
      </c>
      <c r="I39" s="13" t="s">
        <v>36</v>
      </c>
      <c r="J39" s="12"/>
      <c r="K39" s="12"/>
      <c r="L39" s="12" t="s">
        <v>36</v>
      </c>
      <c r="M39" s="13" t="s">
        <v>36</v>
      </c>
    </row>
    <row r="40" spans="1:13" x14ac:dyDescent="0.25">
      <c r="A40" s="117" t="s">
        <v>41</v>
      </c>
      <c r="B40" s="125"/>
      <c r="C40" s="12"/>
      <c r="D40" s="12" t="s">
        <v>36</v>
      </c>
      <c r="E40" s="13" t="s">
        <v>36</v>
      </c>
      <c r="F40" s="12"/>
      <c r="G40" s="12"/>
      <c r="H40" s="12" t="s">
        <v>36</v>
      </c>
      <c r="I40" s="13" t="s">
        <v>36</v>
      </c>
      <c r="J40" s="12"/>
      <c r="K40" s="12"/>
      <c r="L40" s="12" t="s">
        <v>36</v>
      </c>
      <c r="M40" s="13" t="s">
        <v>36</v>
      </c>
    </row>
    <row r="41" spans="1:13" ht="2.1" customHeight="1" x14ac:dyDescent="0.25">
      <c r="A41" s="126"/>
      <c r="B41" s="127"/>
      <c r="C41" s="128"/>
      <c r="D41" s="128"/>
      <c r="E41" s="128"/>
      <c r="F41" s="128"/>
      <c r="G41" s="128"/>
      <c r="H41" s="128"/>
      <c r="I41" s="128"/>
      <c r="J41" s="128"/>
      <c r="K41" s="128"/>
      <c r="L41" s="128"/>
      <c r="M41" s="128"/>
    </row>
    <row r="42" spans="1:13" x14ac:dyDescent="0.25">
      <c r="A42" s="407" t="s">
        <v>118</v>
      </c>
      <c r="B42" s="407"/>
      <c r="C42" s="407"/>
      <c r="D42" s="407"/>
      <c r="E42" s="407"/>
      <c r="F42" s="407"/>
      <c r="G42" s="407"/>
      <c r="H42" s="407"/>
      <c r="I42" s="407"/>
      <c r="J42" s="407"/>
      <c r="K42" s="407"/>
      <c r="L42" s="407"/>
      <c r="M42" s="407"/>
    </row>
    <row r="43" spans="1:13" x14ac:dyDescent="0.25">
      <c r="A43" s="455"/>
      <c r="B43" s="455"/>
      <c r="C43" s="455"/>
      <c r="D43" s="455"/>
      <c r="E43" s="455"/>
      <c r="F43" s="455"/>
      <c r="G43" s="455"/>
      <c r="H43" s="455"/>
      <c r="I43" s="455"/>
      <c r="J43" s="455"/>
      <c r="K43" s="455"/>
      <c r="L43" s="455"/>
      <c r="M43" s="455"/>
    </row>
    <row r="45" spans="1:13" x14ac:dyDescent="0.25">
      <c r="A45" s="456"/>
      <c r="B45" s="456"/>
      <c r="C45" s="456"/>
      <c r="D45" s="456"/>
      <c r="E45" s="456"/>
      <c r="F45" s="456"/>
      <c r="G45" s="456"/>
      <c r="H45" s="456"/>
      <c r="I45" s="456"/>
      <c r="J45" s="456"/>
      <c r="K45" s="456"/>
      <c r="L45" s="456"/>
      <c r="M45" s="456"/>
    </row>
  </sheetData>
  <mergeCells count="17">
    <mergeCell ref="A7:M7"/>
    <mergeCell ref="A1:M1"/>
    <mergeCell ref="A3:M3"/>
    <mergeCell ref="C4:M4"/>
    <mergeCell ref="A5:M5"/>
    <mergeCell ref="A6:M6"/>
    <mergeCell ref="A42:M42"/>
    <mergeCell ref="A43:M43"/>
    <mergeCell ref="A45:M45"/>
    <mergeCell ref="A9:M9"/>
    <mergeCell ref="A10:A11"/>
    <mergeCell ref="B10:B11"/>
    <mergeCell ref="C10:E10"/>
    <mergeCell ref="F10:F11"/>
    <mergeCell ref="G10:I10"/>
    <mergeCell ref="J10:J11"/>
    <mergeCell ref="K10:M10"/>
  </mergeCells>
  <printOptions horizontalCentered="1"/>
  <pageMargins left="0.23622047244094491" right="0.23622047244094491" top="0" bottom="0" header="0.31496062992125984" footer="0.31496062992125984"/>
  <pageSetup paperSize="9" scale="95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26"/>
  <sheetViews>
    <sheetView zoomScaleNormal="100" workbookViewId="0">
      <selection activeCell="O16" sqref="O16"/>
    </sheetView>
  </sheetViews>
  <sheetFormatPr defaultRowHeight="15" x14ac:dyDescent="0.25"/>
  <cols>
    <col min="1" max="1" width="32.7109375" customWidth="1"/>
    <col min="2" max="2" width="21.7109375" hidden="1" customWidth="1"/>
    <col min="3" max="3" width="23.5703125" customWidth="1"/>
    <col min="4" max="4" width="20.7109375" hidden="1" customWidth="1"/>
    <col min="5" max="5" width="22" customWidth="1"/>
    <col min="6" max="6" width="19.7109375" hidden="1" customWidth="1"/>
    <col min="7" max="7" width="23.7109375" customWidth="1"/>
    <col min="10" max="10" width="9.140625" customWidth="1"/>
  </cols>
  <sheetData>
    <row r="1" spans="1:8" ht="60" customHeight="1" x14ac:dyDescent="0.25">
      <c r="A1" s="462" t="s">
        <v>119</v>
      </c>
      <c r="B1" s="463"/>
      <c r="C1" s="463"/>
      <c r="D1" s="463"/>
      <c r="E1" s="463"/>
      <c r="F1" s="463"/>
      <c r="G1" s="463"/>
    </row>
    <row r="2" spans="1:8" ht="2.1" customHeight="1" x14ac:dyDescent="0.25">
      <c r="A2" s="19"/>
      <c r="B2" s="19"/>
      <c r="C2" s="19">
        <v>21</v>
      </c>
      <c r="D2" s="19"/>
      <c r="E2" s="19"/>
      <c r="F2" s="19"/>
      <c r="G2" s="19"/>
    </row>
    <row r="3" spans="1:8" ht="95.1" customHeight="1" x14ac:dyDescent="0.25">
      <c r="A3" s="378" t="s">
        <v>126</v>
      </c>
      <c r="B3" s="439"/>
      <c r="C3" s="439"/>
      <c r="D3" s="439"/>
      <c r="E3" s="439"/>
      <c r="F3" s="439"/>
      <c r="G3" s="439"/>
      <c r="H3" s="5"/>
    </row>
    <row r="4" spans="1:8" ht="2.1" customHeight="1" x14ac:dyDescent="0.25">
      <c r="A4" s="1"/>
      <c r="B4" s="1"/>
      <c r="C4" s="1"/>
      <c r="D4" s="1"/>
      <c r="E4" s="1"/>
      <c r="F4" s="1"/>
      <c r="G4" s="1"/>
      <c r="H4" s="5"/>
    </row>
    <row r="5" spans="1:8" ht="15" customHeight="1" x14ac:dyDescent="0.25">
      <c r="A5" s="464" t="s">
        <v>125</v>
      </c>
      <c r="B5" s="465"/>
      <c r="C5" s="465"/>
      <c r="D5" s="465"/>
      <c r="E5" s="465"/>
      <c r="F5" s="465"/>
      <c r="G5" s="465"/>
      <c r="H5" s="5"/>
    </row>
    <row r="6" spans="1:8" ht="30" customHeight="1" x14ac:dyDescent="0.25">
      <c r="A6" s="466" t="s">
        <v>3</v>
      </c>
      <c r="B6" s="467"/>
      <c r="C6" s="467"/>
      <c r="D6" s="467"/>
      <c r="E6" s="467"/>
      <c r="F6" s="467"/>
      <c r="G6" s="467"/>
      <c r="H6" s="129"/>
    </row>
    <row r="7" spans="1:8" ht="2.1" customHeight="1" x14ac:dyDescent="0.25">
      <c r="A7" s="20"/>
      <c r="B7" s="20"/>
      <c r="C7" s="130"/>
      <c r="D7" s="130"/>
      <c r="E7" s="131"/>
      <c r="F7" s="131"/>
      <c r="G7" s="131"/>
      <c r="H7" s="129"/>
    </row>
    <row r="8" spans="1:8" ht="15" customHeight="1" x14ac:dyDescent="0.25">
      <c r="A8" s="468" t="s">
        <v>74</v>
      </c>
      <c r="B8" s="132"/>
      <c r="C8" s="403" t="s">
        <v>44</v>
      </c>
      <c r="D8" s="403"/>
      <c r="E8" s="403"/>
      <c r="F8" s="403"/>
      <c r="G8" s="404"/>
      <c r="H8" s="129"/>
    </row>
    <row r="9" spans="1:8" ht="15" customHeight="1" x14ac:dyDescent="0.25">
      <c r="A9" s="461"/>
      <c r="B9" s="9" t="s">
        <v>6</v>
      </c>
      <c r="C9" s="26" t="s">
        <v>7</v>
      </c>
      <c r="D9" s="9" t="s">
        <v>6</v>
      </c>
      <c r="E9" s="10" t="s">
        <v>8</v>
      </c>
      <c r="F9" s="9" t="s">
        <v>6</v>
      </c>
      <c r="G9" s="26" t="s">
        <v>9</v>
      </c>
      <c r="H9" s="5"/>
    </row>
    <row r="10" spans="1:8" x14ac:dyDescent="0.25">
      <c r="A10" s="27" t="s">
        <v>12</v>
      </c>
      <c r="B10" s="45">
        <v>1206.8240625000003</v>
      </c>
      <c r="C10" s="29">
        <f>B10*1.2</f>
        <v>1448.1888750000003</v>
      </c>
      <c r="D10" s="133">
        <v>1387.9096875000002</v>
      </c>
      <c r="E10" s="13">
        <f t="shared" ref="E10:E26" si="0">D10*1.2</f>
        <v>1665.4916250000003</v>
      </c>
      <c r="F10" s="133">
        <v>1508.22</v>
      </c>
      <c r="G10" s="29">
        <f t="shared" ref="G10:G26" si="1">F10*1.2</f>
        <v>1809.864</v>
      </c>
      <c r="H10" s="5"/>
    </row>
    <row r="11" spans="1:8" x14ac:dyDescent="0.25">
      <c r="A11" s="27" t="s">
        <v>13</v>
      </c>
      <c r="B11" s="45">
        <v>1340.7778125000002</v>
      </c>
      <c r="C11" s="29">
        <f t="shared" ref="C11:C26" si="2">B11*1.2</f>
        <v>1608.9333750000003</v>
      </c>
      <c r="D11" s="133">
        <v>1541.7084375000002</v>
      </c>
      <c r="E11" s="13">
        <f t="shared" si="0"/>
        <v>1850.0501250000002</v>
      </c>
      <c r="F11" s="133">
        <v>1675.66</v>
      </c>
      <c r="G11" s="29">
        <f t="shared" si="1"/>
        <v>2010.7919999999999</v>
      </c>
      <c r="H11" s="5"/>
    </row>
    <row r="12" spans="1:8" x14ac:dyDescent="0.25">
      <c r="A12" s="27" t="s">
        <v>14</v>
      </c>
      <c r="B12" s="45">
        <v>1582.6387499999998</v>
      </c>
      <c r="C12" s="29">
        <f t="shared" si="2"/>
        <v>1899.1664999999998</v>
      </c>
      <c r="D12" s="133">
        <v>1820.7787500000004</v>
      </c>
      <c r="E12" s="13">
        <f t="shared" si="0"/>
        <v>2184.9345000000003</v>
      </c>
      <c r="F12" s="133">
        <v>1979.54</v>
      </c>
      <c r="G12" s="29">
        <f t="shared" si="1"/>
        <v>2375.4479999999999</v>
      </c>
      <c r="H12" s="5"/>
    </row>
    <row r="13" spans="1:8" x14ac:dyDescent="0.25">
      <c r="A13" s="27" t="s">
        <v>15</v>
      </c>
      <c r="B13" s="45">
        <v>1854.2671875000005</v>
      </c>
      <c r="C13" s="29">
        <f t="shared" si="2"/>
        <v>2225.1206250000005</v>
      </c>
      <c r="D13" s="133">
        <v>2132.0971875</v>
      </c>
      <c r="E13" s="13">
        <f t="shared" si="0"/>
        <v>2558.5166249999997</v>
      </c>
      <c r="F13" s="133">
        <v>2316.91</v>
      </c>
      <c r="G13" s="29">
        <f t="shared" si="1"/>
        <v>2780.2919999999999</v>
      </c>
      <c r="H13" s="5"/>
    </row>
    <row r="14" spans="1:8" x14ac:dyDescent="0.25">
      <c r="A14" s="27" t="s">
        <v>16</v>
      </c>
      <c r="B14" s="45">
        <v>2186.6709375</v>
      </c>
      <c r="C14" s="29">
        <f t="shared" si="2"/>
        <v>2624.0051250000001</v>
      </c>
      <c r="D14" s="133">
        <v>2515.3537499999998</v>
      </c>
      <c r="E14" s="13">
        <f t="shared" si="0"/>
        <v>3018.4244999999996</v>
      </c>
      <c r="F14" s="133">
        <v>2733.65</v>
      </c>
      <c r="G14" s="29">
        <f t="shared" si="1"/>
        <v>3280.38</v>
      </c>
      <c r="H14" s="5"/>
    </row>
    <row r="15" spans="1:8" x14ac:dyDescent="0.25">
      <c r="A15" s="27" t="s">
        <v>17</v>
      </c>
      <c r="B15" s="45">
        <v>2435.9737500000006</v>
      </c>
      <c r="C15" s="29">
        <f t="shared" si="2"/>
        <v>2923.1685000000007</v>
      </c>
      <c r="D15" s="133">
        <v>2800.625625000001</v>
      </c>
      <c r="E15" s="13">
        <f t="shared" si="0"/>
        <v>3360.7507500000011</v>
      </c>
      <c r="F15" s="133">
        <v>3044.97</v>
      </c>
      <c r="G15" s="29">
        <f t="shared" si="1"/>
        <v>3653.9639999999995</v>
      </c>
      <c r="H15" s="5"/>
    </row>
    <row r="16" spans="1:8" x14ac:dyDescent="0.25">
      <c r="A16" s="27" t="s">
        <v>18</v>
      </c>
      <c r="B16" s="45">
        <v>2618.2996875000003</v>
      </c>
      <c r="C16" s="29">
        <f t="shared" si="2"/>
        <v>3141.9596250000004</v>
      </c>
      <c r="D16" s="133">
        <v>3011.4787500000007</v>
      </c>
      <c r="E16" s="13">
        <f t="shared" si="0"/>
        <v>3613.7745000000009</v>
      </c>
      <c r="F16" s="133">
        <v>3274.43</v>
      </c>
      <c r="G16" s="29">
        <f t="shared" si="1"/>
        <v>3929.3159999999998</v>
      </c>
      <c r="H16" s="5"/>
    </row>
    <row r="17" spans="1:8" x14ac:dyDescent="0.25">
      <c r="A17" s="27" t="s">
        <v>19</v>
      </c>
      <c r="B17" s="45">
        <v>2969.3081250000005</v>
      </c>
      <c r="C17" s="29">
        <f t="shared" si="2"/>
        <v>3563.1697500000005</v>
      </c>
      <c r="D17" s="133">
        <v>3414.5803125000011</v>
      </c>
      <c r="E17" s="13">
        <f t="shared" si="0"/>
        <v>4097.4963750000015</v>
      </c>
      <c r="F17" s="133">
        <v>3712.25</v>
      </c>
      <c r="G17" s="29">
        <f t="shared" si="1"/>
        <v>4454.7</v>
      </c>
      <c r="H17" s="5"/>
    </row>
    <row r="18" spans="1:8" x14ac:dyDescent="0.25">
      <c r="A18" s="27" t="s">
        <v>20</v>
      </c>
      <c r="B18" s="45">
        <v>3307.9134375000008</v>
      </c>
      <c r="C18" s="29">
        <f t="shared" si="2"/>
        <v>3969.4961250000006</v>
      </c>
      <c r="D18" s="133">
        <v>3802.7981249999998</v>
      </c>
      <c r="E18" s="13">
        <f t="shared" si="0"/>
        <v>4563.3577499999992</v>
      </c>
      <c r="F18" s="133">
        <v>4135.2</v>
      </c>
      <c r="G18" s="29">
        <f t="shared" si="1"/>
        <v>4962.24</v>
      </c>
      <c r="H18" s="5"/>
    </row>
    <row r="19" spans="1:8" x14ac:dyDescent="0.25">
      <c r="A19" s="27" t="s">
        <v>21</v>
      </c>
      <c r="B19" s="45">
        <v>3575.820937500001</v>
      </c>
      <c r="C19" s="29">
        <f t="shared" si="2"/>
        <v>4290.9851250000011</v>
      </c>
      <c r="D19" s="133">
        <v>4112.8349062500001</v>
      </c>
      <c r="E19" s="13">
        <f t="shared" si="0"/>
        <v>4935.4018875000002</v>
      </c>
      <c r="F19" s="133">
        <v>4470.42</v>
      </c>
      <c r="G19" s="29">
        <f t="shared" si="1"/>
        <v>5364.5039999999999</v>
      </c>
      <c r="H19" s="5"/>
    </row>
    <row r="20" spans="1:8" x14ac:dyDescent="0.25">
      <c r="A20" s="27" t="s">
        <v>22</v>
      </c>
      <c r="B20" s="45">
        <v>4090.5506250000008</v>
      </c>
      <c r="C20" s="29">
        <f t="shared" si="2"/>
        <v>4908.6607500000009</v>
      </c>
      <c r="D20" s="133">
        <v>4704.5053125000004</v>
      </c>
      <c r="E20" s="13">
        <f t="shared" si="0"/>
        <v>5645.4063750000005</v>
      </c>
      <c r="F20" s="133">
        <v>5112.57</v>
      </c>
      <c r="G20" s="29">
        <f t="shared" si="1"/>
        <v>6135.0839999999998</v>
      </c>
      <c r="H20" s="5"/>
    </row>
    <row r="21" spans="1:8" x14ac:dyDescent="0.25">
      <c r="A21" s="27" t="s">
        <v>23</v>
      </c>
      <c r="B21" s="45">
        <v>9361.8787499999999</v>
      </c>
      <c r="C21" s="29">
        <f t="shared" si="2"/>
        <v>11234.254499999999</v>
      </c>
      <c r="D21" s="133">
        <v>10765.9125</v>
      </c>
      <c r="E21" s="13">
        <f t="shared" si="0"/>
        <v>12919.094999999999</v>
      </c>
      <c r="F21" s="133">
        <v>11702.34</v>
      </c>
      <c r="G21" s="29">
        <f t="shared" si="1"/>
        <v>14042.807999999999</v>
      </c>
      <c r="H21" s="5"/>
    </row>
    <row r="22" spans="1:8" x14ac:dyDescent="0.25">
      <c r="A22" s="27" t="s">
        <v>24</v>
      </c>
      <c r="B22" s="45">
        <v>10978.667437500002</v>
      </c>
      <c r="C22" s="29">
        <f t="shared" si="2"/>
        <v>13174.400925000002</v>
      </c>
      <c r="D22" s="133">
        <v>12625.595718750001</v>
      </c>
      <c r="E22" s="13">
        <f t="shared" si="0"/>
        <v>15150.714862500001</v>
      </c>
      <c r="F22" s="133">
        <v>13723.97</v>
      </c>
      <c r="G22" s="29">
        <f t="shared" si="1"/>
        <v>16468.763999999999</v>
      </c>
      <c r="H22" s="5"/>
    </row>
    <row r="23" spans="1:8" x14ac:dyDescent="0.25">
      <c r="A23" s="27" t="s">
        <v>25</v>
      </c>
      <c r="B23" s="45">
        <v>15178.654968750003</v>
      </c>
      <c r="C23" s="29">
        <f t="shared" si="2"/>
        <v>18214.385962500004</v>
      </c>
      <c r="D23" s="133">
        <v>17454.876468750001</v>
      </c>
      <c r="E23" s="13">
        <f t="shared" si="0"/>
        <v>20945.851762499999</v>
      </c>
      <c r="F23" s="133">
        <v>18973.64</v>
      </c>
      <c r="G23" s="29">
        <f t="shared" si="1"/>
        <v>22768.367999999999</v>
      </c>
      <c r="H23" s="5"/>
    </row>
    <row r="24" spans="1:8" x14ac:dyDescent="0.25">
      <c r="A24" s="27" t="s">
        <v>26</v>
      </c>
      <c r="B24" s="45">
        <v>11430.720000000001</v>
      </c>
      <c r="C24" s="29">
        <f t="shared" si="2"/>
        <v>13716.864000000001</v>
      </c>
      <c r="D24" s="133">
        <v>13144.831875</v>
      </c>
      <c r="E24" s="13">
        <f t="shared" si="0"/>
        <v>15773.79825</v>
      </c>
      <c r="F24" s="133">
        <v>14288.4</v>
      </c>
      <c r="G24" s="29">
        <f t="shared" si="1"/>
        <v>17146.079999999998</v>
      </c>
      <c r="H24" s="5"/>
    </row>
    <row r="25" spans="1:8" ht="33" customHeight="1" x14ac:dyDescent="0.25">
      <c r="A25" s="134" t="s">
        <v>123</v>
      </c>
      <c r="B25" s="45">
        <v>18889.959375000002</v>
      </c>
      <c r="C25" s="29">
        <f t="shared" si="2"/>
        <v>22667.951250000002</v>
      </c>
      <c r="D25" s="133">
        <v>21724.073437500007</v>
      </c>
      <c r="E25" s="13">
        <f t="shared" si="0"/>
        <v>26068.888125000009</v>
      </c>
      <c r="F25" s="133">
        <v>36543.33</v>
      </c>
      <c r="G25" s="29">
        <f t="shared" si="1"/>
        <v>43851.995999999999</v>
      </c>
      <c r="H25" s="5"/>
    </row>
    <row r="26" spans="1:8" ht="35.25" customHeight="1" x14ac:dyDescent="0.25">
      <c r="A26" s="31" t="s">
        <v>124</v>
      </c>
      <c r="B26" s="45">
        <v>20895.544687500002</v>
      </c>
      <c r="C26" s="29">
        <f t="shared" si="2"/>
        <v>25074.653625000003</v>
      </c>
      <c r="D26" s="133">
        <v>24029.814375000005</v>
      </c>
      <c r="E26" s="13">
        <f t="shared" si="0"/>
        <v>28835.777250000006</v>
      </c>
      <c r="F26" s="133">
        <v>39050</v>
      </c>
      <c r="G26" s="29">
        <f t="shared" si="1"/>
        <v>46860</v>
      </c>
      <c r="H26" s="5"/>
    </row>
  </sheetData>
  <mergeCells count="6">
    <mergeCell ref="A1:G1"/>
    <mergeCell ref="A3:G3"/>
    <mergeCell ref="A5:G5"/>
    <mergeCell ref="A6:G6"/>
    <mergeCell ref="A8:A9"/>
    <mergeCell ref="C8:G8"/>
  </mergeCells>
  <printOptions horizontalCentered="1"/>
  <pageMargins left="0.23622047244094491" right="0.23622047244094491" top="0" bottom="0" header="0.31496062992125984" footer="0.31496062992125984"/>
  <pageSetup paperSize="9" scale="97" orientation="portrait" r:id="rId1"/>
  <headerFooter differentOddEven="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7"/>
  <sheetViews>
    <sheetView zoomScaleNormal="100" workbookViewId="0">
      <selection activeCell="A37" sqref="A37"/>
    </sheetView>
  </sheetViews>
  <sheetFormatPr defaultRowHeight="15" x14ac:dyDescent="0.25"/>
  <cols>
    <col min="1" max="1" width="15.7109375" style="1" customWidth="1"/>
    <col min="2" max="2" width="14.7109375" style="1" hidden="1" customWidth="1"/>
    <col min="3" max="3" width="14.7109375" style="1" customWidth="1"/>
    <col min="4" max="4" width="14.7109375" style="1" hidden="1" customWidth="1"/>
    <col min="5" max="5" width="14.7109375" style="1" customWidth="1"/>
    <col min="6" max="6" width="14.7109375" style="1" hidden="1" customWidth="1"/>
    <col min="7" max="7" width="14.7109375" style="1" customWidth="1"/>
    <col min="8" max="8" width="14.7109375" style="1" hidden="1" customWidth="1"/>
    <col min="9" max="9" width="14.7109375" style="1" customWidth="1"/>
    <col min="10" max="10" width="14.7109375" style="1" hidden="1" customWidth="1"/>
    <col min="11" max="11" width="14.7109375" style="1" customWidth="1"/>
    <col min="12" max="12" width="14.7109375" style="1" hidden="1" customWidth="1"/>
    <col min="13" max="13" width="14.7109375" style="1" customWidth="1"/>
  </cols>
  <sheetData>
    <row r="1" spans="1:14" ht="60" customHeight="1" x14ac:dyDescent="0.25">
      <c r="A1" s="450" t="s">
        <v>119</v>
      </c>
      <c r="B1" s="451"/>
      <c r="C1" s="451"/>
      <c r="D1" s="451"/>
      <c r="E1" s="451"/>
      <c r="F1" s="451"/>
      <c r="G1" s="451"/>
      <c r="H1" s="451"/>
      <c r="I1" s="451"/>
      <c r="J1" s="451"/>
      <c r="K1" s="451"/>
      <c r="L1" s="451"/>
      <c r="M1" s="451"/>
    </row>
    <row r="2" spans="1:14" ht="2.1" customHeight="1" x14ac:dyDescent="0.25"/>
    <row r="3" spans="1:14" s="178" customFormat="1" ht="95.1" customHeight="1" x14ac:dyDescent="0.25">
      <c r="A3" s="378" t="s">
        <v>173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89"/>
    </row>
    <row r="4" spans="1:14" ht="2.1" customHeight="1" x14ac:dyDescent="0.25">
      <c r="C4" s="199"/>
      <c r="D4" s="199"/>
      <c r="E4" s="200"/>
      <c r="F4" s="200"/>
      <c r="G4" s="201"/>
      <c r="H4" s="201"/>
      <c r="I4" s="201"/>
      <c r="J4" s="201"/>
      <c r="K4" s="201"/>
      <c r="L4" s="201"/>
      <c r="M4" s="201"/>
      <c r="N4" s="197"/>
    </row>
    <row r="5" spans="1:14" ht="15" customHeight="1" x14ac:dyDescent="0.25">
      <c r="A5" s="434" t="s">
        <v>172</v>
      </c>
      <c r="B5" s="454"/>
      <c r="C5" s="454"/>
      <c r="D5" s="454"/>
      <c r="E5" s="454"/>
      <c r="F5" s="454"/>
      <c r="G5" s="454"/>
      <c r="H5" s="454"/>
      <c r="I5" s="454"/>
      <c r="J5" s="454"/>
      <c r="K5" s="454"/>
      <c r="L5" s="454"/>
      <c r="M5" s="454"/>
      <c r="N5" s="198"/>
    </row>
    <row r="6" spans="1:14" ht="2.1" customHeight="1" x14ac:dyDescent="0.25">
      <c r="A6" s="91"/>
      <c r="B6" s="114"/>
      <c r="C6" s="114"/>
      <c r="D6" s="114"/>
      <c r="E6" s="114"/>
      <c r="F6" s="114"/>
      <c r="G6" s="114"/>
      <c r="H6" s="114"/>
      <c r="I6" s="114"/>
      <c r="J6" s="114"/>
      <c r="K6" s="114"/>
      <c r="L6" s="114"/>
      <c r="M6" s="114"/>
      <c r="N6" s="198"/>
    </row>
    <row r="7" spans="1:14" ht="15" customHeight="1" x14ac:dyDescent="0.25">
      <c r="A7" s="379" t="s">
        <v>49</v>
      </c>
      <c r="B7" s="379"/>
      <c r="C7" s="379"/>
      <c r="D7" s="379"/>
      <c r="E7" s="379"/>
      <c r="F7" s="379"/>
      <c r="G7" s="379"/>
      <c r="H7" s="379"/>
      <c r="I7" s="379"/>
      <c r="J7" s="379"/>
      <c r="K7" s="379"/>
      <c r="L7" s="379"/>
      <c r="M7" s="379"/>
      <c r="N7" s="198"/>
    </row>
    <row r="8" spans="1:14" ht="2.1" customHeight="1" x14ac:dyDescent="0.25">
      <c r="A8" s="202"/>
      <c r="B8" s="203"/>
      <c r="C8" s="204"/>
      <c r="D8" s="204"/>
      <c r="E8" s="204"/>
      <c r="F8" s="204"/>
      <c r="G8" s="204"/>
      <c r="H8" s="204"/>
      <c r="I8" s="204"/>
      <c r="J8" s="204"/>
      <c r="K8" s="204"/>
      <c r="L8" s="204"/>
      <c r="M8" s="204"/>
      <c r="N8" s="198"/>
    </row>
    <row r="9" spans="1:14" ht="15" customHeight="1" x14ac:dyDescent="0.25">
      <c r="A9" s="469" t="s">
        <v>50</v>
      </c>
      <c r="B9" s="403"/>
      <c r="C9" s="403"/>
      <c r="D9" s="403"/>
      <c r="E9" s="403"/>
      <c r="F9" s="403"/>
      <c r="G9" s="403"/>
      <c r="H9" s="403"/>
      <c r="I9" s="403"/>
      <c r="J9" s="403"/>
      <c r="K9" s="403"/>
      <c r="L9" s="403"/>
      <c r="M9" s="404"/>
      <c r="N9" s="198"/>
    </row>
    <row r="10" spans="1:14" x14ac:dyDescent="0.25">
      <c r="A10" s="468" t="s">
        <v>74</v>
      </c>
      <c r="B10" s="470" t="s">
        <v>6</v>
      </c>
      <c r="C10" s="372" t="s">
        <v>7</v>
      </c>
      <c r="D10" s="372"/>
      <c r="E10" s="387"/>
      <c r="F10" s="370" t="s">
        <v>6</v>
      </c>
      <c r="G10" s="372" t="s">
        <v>8</v>
      </c>
      <c r="H10" s="372"/>
      <c r="I10" s="387"/>
      <c r="J10" s="370" t="s">
        <v>6</v>
      </c>
      <c r="K10" s="372" t="s">
        <v>9</v>
      </c>
      <c r="L10" s="372"/>
      <c r="M10" s="373"/>
    </row>
    <row r="11" spans="1:14" x14ac:dyDescent="0.25">
      <c r="A11" s="461"/>
      <c r="B11" s="470"/>
      <c r="C11" s="9" t="s">
        <v>10</v>
      </c>
      <c r="D11" s="9" t="s">
        <v>6</v>
      </c>
      <c r="E11" s="10" t="s">
        <v>11</v>
      </c>
      <c r="F11" s="399"/>
      <c r="G11" s="9" t="s">
        <v>10</v>
      </c>
      <c r="H11" s="9" t="s">
        <v>6</v>
      </c>
      <c r="I11" s="10" t="s">
        <v>11</v>
      </c>
      <c r="J11" s="399"/>
      <c r="K11" s="9" t="s">
        <v>10</v>
      </c>
      <c r="L11" s="9" t="s">
        <v>6</v>
      </c>
      <c r="M11" s="10" t="s">
        <v>11</v>
      </c>
    </row>
    <row r="12" spans="1:14" x14ac:dyDescent="0.25">
      <c r="A12" s="27" t="s">
        <v>12</v>
      </c>
      <c r="B12" s="45">
        <v>1618.0500000000002</v>
      </c>
      <c r="C12" s="12">
        <f>B12*1.2</f>
        <v>1941.66</v>
      </c>
      <c r="D12" s="12"/>
      <c r="E12" s="13"/>
      <c r="F12" s="12">
        <v>1860.6000000000004</v>
      </c>
      <c r="G12" s="12">
        <f t="shared" ref="G12:G29" si="0">F12*1.2</f>
        <v>2232.7200000000003</v>
      </c>
      <c r="H12" s="12"/>
      <c r="I12" s="13"/>
      <c r="J12" s="12">
        <v>2022.3000000000002</v>
      </c>
      <c r="K12" s="12">
        <f t="shared" ref="K12:K26" si="1">J12*1.2</f>
        <v>2426.7600000000002</v>
      </c>
      <c r="L12" s="12"/>
      <c r="M12" s="14"/>
    </row>
    <row r="13" spans="1:14" x14ac:dyDescent="0.25">
      <c r="A13" s="27" t="s">
        <v>13</v>
      </c>
      <c r="B13" s="45">
        <v>1797.6000000000001</v>
      </c>
      <c r="C13" s="12">
        <f t="shared" ref="C13:C29" si="2">B13*1.2</f>
        <v>2157.12</v>
      </c>
      <c r="D13" s="12"/>
      <c r="E13" s="13"/>
      <c r="F13" s="12">
        <v>2066.4</v>
      </c>
      <c r="G13" s="12">
        <f t="shared" si="0"/>
        <v>2479.6799999999998</v>
      </c>
      <c r="H13" s="12"/>
      <c r="I13" s="13"/>
      <c r="J13" s="12">
        <v>2245.9500000000003</v>
      </c>
      <c r="K13" s="12">
        <f t="shared" si="1"/>
        <v>2695.1400000000003</v>
      </c>
      <c r="L13" s="12"/>
      <c r="M13" s="14"/>
    </row>
    <row r="14" spans="1:14" x14ac:dyDescent="0.25">
      <c r="A14" s="27" t="s">
        <v>14</v>
      </c>
      <c r="B14" s="45">
        <v>2122.0500000000002</v>
      </c>
      <c r="C14" s="12">
        <f t="shared" si="2"/>
        <v>2546.46</v>
      </c>
      <c r="D14" s="12"/>
      <c r="E14" s="13"/>
      <c r="F14" s="12">
        <v>2440.2000000000003</v>
      </c>
      <c r="G14" s="12">
        <f t="shared" si="0"/>
        <v>2928.2400000000002</v>
      </c>
      <c r="H14" s="12"/>
      <c r="I14" s="13"/>
      <c r="J14" s="12">
        <v>2652.3</v>
      </c>
      <c r="K14" s="12">
        <f t="shared" si="1"/>
        <v>3182.76</v>
      </c>
      <c r="L14" s="12"/>
      <c r="M14" s="14"/>
    </row>
    <row r="15" spans="1:14" x14ac:dyDescent="0.25">
      <c r="A15" s="27" t="s">
        <v>15</v>
      </c>
      <c r="B15" s="45">
        <v>2485.35</v>
      </c>
      <c r="C15" s="12">
        <f t="shared" si="2"/>
        <v>2982.4199999999996</v>
      </c>
      <c r="D15" s="12"/>
      <c r="E15" s="13"/>
      <c r="F15" s="12">
        <v>2859.15</v>
      </c>
      <c r="G15" s="12">
        <f t="shared" si="0"/>
        <v>3430.98</v>
      </c>
      <c r="H15" s="12"/>
      <c r="I15" s="13"/>
      <c r="J15" s="12">
        <v>3108</v>
      </c>
      <c r="K15" s="12">
        <f t="shared" si="1"/>
        <v>3729.6</v>
      </c>
      <c r="L15" s="12"/>
      <c r="M15" s="14"/>
    </row>
    <row r="16" spans="1:14" x14ac:dyDescent="0.25">
      <c r="A16" s="27" t="s">
        <v>16</v>
      </c>
      <c r="B16" s="45">
        <v>2931.6</v>
      </c>
      <c r="C16" s="12">
        <f t="shared" si="2"/>
        <v>3517.9199999999996</v>
      </c>
      <c r="D16" s="12"/>
      <c r="E16" s="13"/>
      <c r="F16" s="12">
        <v>3370.5</v>
      </c>
      <c r="G16" s="12">
        <f t="shared" si="0"/>
        <v>4044.6</v>
      </c>
      <c r="H16" s="12"/>
      <c r="I16" s="13"/>
      <c r="J16" s="12">
        <v>3663.4500000000003</v>
      </c>
      <c r="K16" s="12">
        <f t="shared" si="1"/>
        <v>4396.1400000000003</v>
      </c>
      <c r="L16" s="12"/>
      <c r="M16" s="14"/>
    </row>
    <row r="17" spans="1:13" x14ac:dyDescent="0.25">
      <c r="A17" s="27" t="s">
        <v>17</v>
      </c>
      <c r="B17" s="45">
        <v>3265.5</v>
      </c>
      <c r="C17" s="12">
        <f t="shared" si="2"/>
        <v>3918.6</v>
      </c>
      <c r="D17" s="12">
        <v>6606.6</v>
      </c>
      <c r="E17" s="13">
        <f t="shared" ref="E17:E29" si="3">D17*1.2</f>
        <v>7927.92</v>
      </c>
      <c r="F17" s="12">
        <v>3754.7999999999997</v>
      </c>
      <c r="G17" s="12">
        <f t="shared" si="0"/>
        <v>4505.7599999999993</v>
      </c>
      <c r="H17" s="12">
        <v>7095.9000000000005</v>
      </c>
      <c r="I17" s="13">
        <f t="shared" ref="I17:I29" si="4">H17*1.2</f>
        <v>8515.08</v>
      </c>
      <c r="J17" s="12">
        <v>4081.3500000000004</v>
      </c>
      <c r="K17" s="12">
        <f t="shared" si="1"/>
        <v>4897.62</v>
      </c>
      <c r="L17" s="12">
        <v>7422.4500000000007</v>
      </c>
      <c r="M17" s="13">
        <f t="shared" ref="M17:M29" si="5">L17*1.2</f>
        <v>8906.94</v>
      </c>
    </row>
    <row r="18" spans="1:13" x14ac:dyDescent="0.25">
      <c r="A18" s="27" t="s">
        <v>18</v>
      </c>
      <c r="B18" s="45">
        <v>3511.2000000000003</v>
      </c>
      <c r="C18" s="12">
        <f t="shared" si="2"/>
        <v>4213.4400000000005</v>
      </c>
      <c r="D18" s="12">
        <v>6852.3</v>
      </c>
      <c r="E18" s="13">
        <f t="shared" si="3"/>
        <v>8222.76</v>
      </c>
      <c r="F18" s="12">
        <v>4037.2499999999995</v>
      </c>
      <c r="G18" s="12">
        <f t="shared" si="0"/>
        <v>4844.6999999999989</v>
      </c>
      <c r="H18" s="12">
        <v>7378.3499999999995</v>
      </c>
      <c r="I18" s="13">
        <f t="shared" si="4"/>
        <v>8854.0199999999986</v>
      </c>
      <c r="J18" s="12">
        <v>4387.95</v>
      </c>
      <c r="K18" s="12">
        <f t="shared" si="1"/>
        <v>5265.54</v>
      </c>
      <c r="L18" s="12">
        <v>7729.05</v>
      </c>
      <c r="M18" s="13">
        <f t="shared" si="5"/>
        <v>9274.86</v>
      </c>
    </row>
    <row r="19" spans="1:13" x14ac:dyDescent="0.25">
      <c r="A19" s="27" t="s">
        <v>19</v>
      </c>
      <c r="B19" s="45">
        <v>3980.5500000000006</v>
      </c>
      <c r="C19" s="12">
        <f t="shared" si="2"/>
        <v>4776.6600000000008</v>
      </c>
      <c r="D19" s="12">
        <v>7321.6500000000005</v>
      </c>
      <c r="E19" s="13">
        <f t="shared" si="3"/>
        <v>8785.98</v>
      </c>
      <c r="F19" s="12">
        <v>4576.95</v>
      </c>
      <c r="G19" s="12">
        <f t="shared" si="0"/>
        <v>5492.3399999999992</v>
      </c>
      <c r="H19" s="12">
        <v>7918.05</v>
      </c>
      <c r="I19" s="13">
        <f t="shared" si="4"/>
        <v>9501.66</v>
      </c>
      <c r="J19" s="12">
        <v>4975.95</v>
      </c>
      <c r="K19" s="12">
        <f t="shared" si="1"/>
        <v>5971.1399999999994</v>
      </c>
      <c r="L19" s="12">
        <v>15922.200000000003</v>
      </c>
      <c r="M19" s="13">
        <f t="shared" si="5"/>
        <v>19106.640000000003</v>
      </c>
    </row>
    <row r="20" spans="1:13" x14ac:dyDescent="0.25">
      <c r="A20" s="27" t="s">
        <v>20</v>
      </c>
      <c r="B20" s="45">
        <v>4434.1500000000005</v>
      </c>
      <c r="C20" s="12">
        <f t="shared" si="2"/>
        <v>5320.9800000000005</v>
      </c>
      <c r="D20" s="12">
        <v>7775.25</v>
      </c>
      <c r="E20" s="13">
        <f t="shared" si="3"/>
        <v>9330.2999999999993</v>
      </c>
      <c r="F20" s="12">
        <v>5098.8</v>
      </c>
      <c r="G20" s="12">
        <f t="shared" si="0"/>
        <v>6118.56</v>
      </c>
      <c r="H20" s="12">
        <v>8439.9000000000015</v>
      </c>
      <c r="I20" s="13">
        <f t="shared" si="4"/>
        <v>10127.880000000001</v>
      </c>
      <c r="J20" s="12">
        <v>5542.95</v>
      </c>
      <c r="K20" s="12">
        <f t="shared" si="1"/>
        <v>6651.54</v>
      </c>
      <c r="L20" s="12">
        <v>16489.199999999997</v>
      </c>
      <c r="M20" s="13">
        <f t="shared" si="5"/>
        <v>19787.039999999997</v>
      </c>
    </row>
    <row r="21" spans="1:13" x14ac:dyDescent="0.25">
      <c r="A21" s="27" t="s">
        <v>21</v>
      </c>
      <c r="B21" s="45">
        <v>4638.9000000000005</v>
      </c>
      <c r="C21" s="12">
        <f t="shared" si="2"/>
        <v>5566.68</v>
      </c>
      <c r="D21" s="12">
        <v>7980</v>
      </c>
      <c r="E21" s="13">
        <f t="shared" si="3"/>
        <v>9576</v>
      </c>
      <c r="F21" s="12">
        <v>5335.05</v>
      </c>
      <c r="G21" s="12">
        <f t="shared" si="0"/>
        <v>6402.06</v>
      </c>
      <c r="H21" s="12">
        <v>8676.15</v>
      </c>
      <c r="I21" s="13">
        <f t="shared" si="4"/>
        <v>10411.379999999999</v>
      </c>
      <c r="J21" s="12">
        <v>5798.1</v>
      </c>
      <c r="K21" s="12">
        <f t="shared" si="1"/>
        <v>6957.72</v>
      </c>
      <c r="L21" s="12">
        <v>16744.350000000002</v>
      </c>
      <c r="M21" s="13">
        <f t="shared" si="5"/>
        <v>20093.22</v>
      </c>
    </row>
    <row r="22" spans="1:13" x14ac:dyDescent="0.25">
      <c r="A22" s="27" t="s">
        <v>22</v>
      </c>
      <c r="B22" s="45">
        <v>5483.1</v>
      </c>
      <c r="C22" s="12">
        <f t="shared" si="2"/>
        <v>6579.72</v>
      </c>
      <c r="D22" s="12">
        <v>8824.2000000000007</v>
      </c>
      <c r="E22" s="13">
        <f t="shared" si="3"/>
        <v>10589.04</v>
      </c>
      <c r="F22" s="12">
        <v>6305.25</v>
      </c>
      <c r="G22" s="12">
        <f t="shared" si="0"/>
        <v>7566.2999999999993</v>
      </c>
      <c r="H22" s="12">
        <v>9646.35</v>
      </c>
      <c r="I22" s="13">
        <f t="shared" si="4"/>
        <v>11575.62</v>
      </c>
      <c r="J22" s="12">
        <v>6853.35</v>
      </c>
      <c r="K22" s="12">
        <f t="shared" si="1"/>
        <v>8224.02</v>
      </c>
      <c r="L22" s="12">
        <v>17799.600000000002</v>
      </c>
      <c r="M22" s="13">
        <f t="shared" si="5"/>
        <v>21359.52</v>
      </c>
    </row>
    <row r="23" spans="1:13" x14ac:dyDescent="0.25">
      <c r="A23" s="27" t="s">
        <v>23</v>
      </c>
      <c r="B23" s="45">
        <v>11294.85</v>
      </c>
      <c r="C23" s="12">
        <f t="shared" si="2"/>
        <v>13553.82</v>
      </c>
      <c r="D23" s="12">
        <v>22241.100000000002</v>
      </c>
      <c r="E23" s="13">
        <f t="shared" si="3"/>
        <v>26689.320000000003</v>
      </c>
      <c r="F23" s="12">
        <v>12989.550000000001</v>
      </c>
      <c r="G23" s="12">
        <f t="shared" si="0"/>
        <v>15587.460000000001</v>
      </c>
      <c r="H23" s="12">
        <v>23935.8</v>
      </c>
      <c r="I23" s="13">
        <f t="shared" si="4"/>
        <v>28722.959999999999</v>
      </c>
      <c r="J23" s="12">
        <v>14118.300000000001</v>
      </c>
      <c r="K23" s="12">
        <f t="shared" si="1"/>
        <v>16941.96</v>
      </c>
      <c r="L23" s="12">
        <v>25064.55</v>
      </c>
      <c r="M23" s="13">
        <f t="shared" si="5"/>
        <v>30077.46</v>
      </c>
    </row>
    <row r="24" spans="1:13" x14ac:dyDescent="0.25">
      <c r="A24" s="27" t="s">
        <v>24</v>
      </c>
      <c r="B24" s="45">
        <v>12817.35</v>
      </c>
      <c r="C24" s="12">
        <f t="shared" si="2"/>
        <v>15380.82</v>
      </c>
      <c r="D24" s="12">
        <v>23763.600000000002</v>
      </c>
      <c r="E24" s="13">
        <f t="shared" si="3"/>
        <v>28516.320000000003</v>
      </c>
      <c r="F24" s="12">
        <v>14740.950000000003</v>
      </c>
      <c r="G24" s="12">
        <f t="shared" si="0"/>
        <v>17689.140000000003</v>
      </c>
      <c r="H24" s="12">
        <v>25687.200000000001</v>
      </c>
      <c r="I24" s="13">
        <f t="shared" si="4"/>
        <v>30824.639999999999</v>
      </c>
      <c r="J24" s="12">
        <v>16023</v>
      </c>
      <c r="K24" s="12">
        <f t="shared" si="1"/>
        <v>19227.599999999999</v>
      </c>
      <c r="L24" s="12">
        <v>26969.25</v>
      </c>
      <c r="M24" s="13">
        <f t="shared" si="5"/>
        <v>32363.1</v>
      </c>
    </row>
    <row r="25" spans="1:13" x14ac:dyDescent="0.25">
      <c r="A25" s="27" t="s">
        <v>25</v>
      </c>
      <c r="B25" s="45">
        <v>17720.850000000002</v>
      </c>
      <c r="C25" s="12">
        <f t="shared" si="2"/>
        <v>21265.02</v>
      </c>
      <c r="D25" s="12">
        <v>28667.100000000002</v>
      </c>
      <c r="E25" s="13">
        <f t="shared" si="3"/>
        <v>34400.520000000004</v>
      </c>
      <c r="F25" s="12">
        <v>20379.45</v>
      </c>
      <c r="G25" s="12">
        <f t="shared" si="0"/>
        <v>24455.34</v>
      </c>
      <c r="H25" s="12">
        <v>31325.699999999997</v>
      </c>
      <c r="I25" s="13">
        <f t="shared" si="4"/>
        <v>37590.839999999997</v>
      </c>
      <c r="J25" s="12">
        <v>22150.799999999999</v>
      </c>
      <c r="K25" s="12">
        <f t="shared" si="1"/>
        <v>26580.959999999999</v>
      </c>
      <c r="L25" s="12">
        <v>33097.050000000003</v>
      </c>
      <c r="M25" s="13">
        <f t="shared" si="5"/>
        <v>39716.46</v>
      </c>
    </row>
    <row r="26" spans="1:13" x14ac:dyDescent="0.25">
      <c r="A26" s="27" t="s">
        <v>26</v>
      </c>
      <c r="B26" s="45">
        <v>13789.650000000001</v>
      </c>
      <c r="C26" s="12">
        <f t="shared" si="2"/>
        <v>16547.580000000002</v>
      </c>
      <c r="D26" s="12">
        <v>24735.9</v>
      </c>
      <c r="E26" s="13">
        <f t="shared" si="3"/>
        <v>29683.08</v>
      </c>
      <c r="F26" s="12">
        <v>15857.100000000002</v>
      </c>
      <c r="G26" s="12">
        <f t="shared" si="0"/>
        <v>19028.52</v>
      </c>
      <c r="H26" s="12">
        <v>26803.350000000002</v>
      </c>
      <c r="I26" s="13">
        <f t="shared" si="4"/>
        <v>32164.02</v>
      </c>
      <c r="J26" s="12">
        <v>17236.8</v>
      </c>
      <c r="K26" s="12">
        <f t="shared" si="1"/>
        <v>20684.16</v>
      </c>
      <c r="L26" s="12">
        <v>28183.050000000003</v>
      </c>
      <c r="M26" s="13">
        <f t="shared" si="5"/>
        <v>33819.660000000003</v>
      </c>
    </row>
    <row r="27" spans="1:13" x14ac:dyDescent="0.25">
      <c r="A27" s="27" t="s">
        <v>27</v>
      </c>
      <c r="B27" s="45">
        <v>23987.25</v>
      </c>
      <c r="C27" s="12">
        <f t="shared" si="2"/>
        <v>28784.7</v>
      </c>
      <c r="D27" s="12">
        <v>34933.5</v>
      </c>
      <c r="E27" s="13">
        <f t="shared" si="3"/>
        <v>41920.199999999997</v>
      </c>
      <c r="F27" s="12">
        <v>27586.65</v>
      </c>
      <c r="G27" s="12">
        <f t="shared" si="0"/>
        <v>33103.980000000003</v>
      </c>
      <c r="H27" s="12">
        <v>38532.9</v>
      </c>
      <c r="I27" s="13">
        <f t="shared" si="4"/>
        <v>46239.48</v>
      </c>
      <c r="J27" s="12"/>
      <c r="K27" s="12"/>
      <c r="L27" s="12">
        <v>40931.1</v>
      </c>
      <c r="M27" s="13">
        <f t="shared" si="5"/>
        <v>49117.32</v>
      </c>
    </row>
    <row r="28" spans="1:13" x14ac:dyDescent="0.25">
      <c r="A28" s="27" t="s">
        <v>28</v>
      </c>
      <c r="B28" s="45">
        <v>26534.550000000003</v>
      </c>
      <c r="C28" s="12">
        <f t="shared" si="2"/>
        <v>31841.460000000003</v>
      </c>
      <c r="D28" s="12">
        <v>37480.800000000003</v>
      </c>
      <c r="E28" s="13">
        <f t="shared" si="3"/>
        <v>44976.959999999999</v>
      </c>
      <c r="F28" s="12">
        <v>30514.05</v>
      </c>
      <c r="G28" s="12">
        <f t="shared" si="0"/>
        <v>36616.86</v>
      </c>
      <c r="H28" s="12">
        <v>41460.300000000003</v>
      </c>
      <c r="I28" s="13">
        <f t="shared" si="4"/>
        <v>49752.36</v>
      </c>
      <c r="J28" s="12"/>
      <c r="K28" s="12"/>
      <c r="L28" s="12">
        <v>44114.700000000004</v>
      </c>
      <c r="M28" s="13">
        <f t="shared" si="5"/>
        <v>52937.640000000007</v>
      </c>
    </row>
    <row r="29" spans="1:13" x14ac:dyDescent="0.25">
      <c r="A29" s="27" t="s">
        <v>29</v>
      </c>
      <c r="B29" s="45">
        <v>51310.35</v>
      </c>
      <c r="C29" s="12">
        <f t="shared" si="2"/>
        <v>61572.42</v>
      </c>
      <c r="D29" s="12">
        <v>62256.600000000006</v>
      </c>
      <c r="E29" s="13">
        <f t="shared" si="3"/>
        <v>74707.92</v>
      </c>
      <c r="F29" s="12">
        <v>59007.9</v>
      </c>
      <c r="G29" s="12">
        <f t="shared" si="0"/>
        <v>70809.48</v>
      </c>
      <c r="H29" s="12">
        <v>69954.150000000009</v>
      </c>
      <c r="I29" s="13">
        <f t="shared" si="4"/>
        <v>83944.98000000001</v>
      </c>
      <c r="J29" s="12"/>
      <c r="K29" s="12"/>
      <c r="L29" s="12">
        <v>105887.25</v>
      </c>
      <c r="M29" s="13">
        <f t="shared" si="5"/>
        <v>127064.7</v>
      </c>
    </row>
    <row r="30" spans="1:13" x14ac:dyDescent="0.25">
      <c r="A30" s="205"/>
      <c r="B30" s="205"/>
      <c r="C30" s="206"/>
      <c r="D30" s="206"/>
      <c r="E30" s="206"/>
      <c r="F30" s="206"/>
      <c r="G30" s="206"/>
      <c r="H30" s="206"/>
      <c r="I30" s="206"/>
      <c r="J30" s="206"/>
      <c r="K30" s="206"/>
      <c r="L30" s="206"/>
    </row>
    <row r="31" spans="1:13" x14ac:dyDescent="0.25">
      <c r="A31" s="205"/>
      <c r="B31" s="205"/>
      <c r="C31" s="206"/>
      <c r="D31" s="206"/>
      <c r="E31" s="206"/>
      <c r="F31" s="206"/>
      <c r="G31" s="206"/>
      <c r="H31" s="206"/>
      <c r="I31" s="206"/>
      <c r="J31" s="206"/>
      <c r="K31" s="206"/>
      <c r="L31" s="206"/>
    </row>
    <row r="32" spans="1:13" x14ac:dyDescent="0.25">
      <c r="A32" s="205"/>
      <c r="B32" s="205"/>
      <c r="C32" s="206"/>
      <c r="D32" s="206"/>
      <c r="E32" s="206"/>
      <c r="F32" s="206"/>
      <c r="G32" s="206"/>
      <c r="H32" s="206"/>
      <c r="I32" s="206"/>
      <c r="J32" s="206"/>
      <c r="K32" s="206"/>
      <c r="L32" s="206"/>
    </row>
    <row r="33" spans="1:12" x14ac:dyDescent="0.25">
      <c r="A33" s="205"/>
      <c r="B33" s="205"/>
      <c r="C33" s="206"/>
      <c r="D33" s="206"/>
      <c r="E33" s="206"/>
      <c r="F33" s="206"/>
      <c r="G33" s="206"/>
      <c r="H33" s="206"/>
      <c r="I33" s="206"/>
      <c r="J33" s="206"/>
      <c r="K33" s="206"/>
      <c r="L33" s="206"/>
    </row>
    <row r="34" spans="1:12" x14ac:dyDescent="0.25">
      <c r="A34" s="205"/>
      <c r="B34" s="205"/>
      <c r="C34" s="206"/>
      <c r="D34" s="206"/>
      <c r="E34" s="206"/>
      <c r="F34" s="206"/>
      <c r="G34" s="206"/>
      <c r="H34" s="206"/>
      <c r="I34" s="206"/>
      <c r="J34" s="206"/>
      <c r="K34" s="206"/>
      <c r="L34" s="206"/>
    </row>
    <row r="35" spans="1:12" x14ac:dyDescent="0.25">
      <c r="A35" s="205"/>
      <c r="B35" s="205"/>
      <c r="C35" s="206"/>
      <c r="D35" s="206"/>
      <c r="E35" s="206"/>
      <c r="F35" s="206"/>
      <c r="G35" s="206"/>
      <c r="H35" s="206"/>
      <c r="I35" s="206"/>
      <c r="J35" s="206"/>
      <c r="K35" s="206"/>
      <c r="L35" s="206"/>
    </row>
    <row r="36" spans="1:12" x14ac:dyDescent="0.25">
      <c r="A36" s="205"/>
      <c r="B36" s="205"/>
      <c r="C36" s="206"/>
      <c r="D36" s="206"/>
      <c r="E36" s="206"/>
      <c r="F36" s="206"/>
      <c r="G36" s="206"/>
      <c r="H36" s="206"/>
      <c r="I36" s="206"/>
      <c r="J36" s="206"/>
      <c r="K36" s="206"/>
      <c r="L36" s="206"/>
    </row>
    <row r="37" spans="1:12" x14ac:dyDescent="0.25">
      <c r="A37" s="205"/>
      <c r="B37" s="205"/>
      <c r="C37" s="206"/>
      <c r="D37" s="206"/>
      <c r="E37" s="206"/>
      <c r="F37" s="206"/>
      <c r="G37" s="206"/>
      <c r="H37" s="206"/>
      <c r="I37" s="206"/>
      <c r="J37" s="206"/>
      <c r="K37" s="206"/>
      <c r="L37" s="206"/>
    </row>
  </sheetData>
  <mergeCells count="12">
    <mergeCell ref="J10:J11"/>
    <mergeCell ref="K10:M10"/>
    <mergeCell ref="A1:M1"/>
    <mergeCell ref="A3:M3"/>
    <mergeCell ref="A5:M5"/>
    <mergeCell ref="A7:M7"/>
    <mergeCell ref="A9:M9"/>
    <mergeCell ref="A10:A11"/>
    <mergeCell ref="B10:B11"/>
    <mergeCell ref="C10:E10"/>
    <mergeCell ref="F10:F11"/>
    <mergeCell ref="G10:I10"/>
  </mergeCells>
  <pageMargins left="0.23622047244094491" right="0.23622047244094491" top="0" bottom="0" header="0.31496062992125984" footer="0.31496062992125984"/>
  <pageSetup paperSize="9" scale="95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22"/>
  <sheetViews>
    <sheetView zoomScaleNormal="100" workbookViewId="0">
      <selection sqref="A1:H1"/>
    </sheetView>
  </sheetViews>
  <sheetFormatPr defaultRowHeight="15" x14ac:dyDescent="0.25"/>
  <cols>
    <col min="1" max="1" width="20.7109375" customWidth="1"/>
    <col min="2" max="2" width="21" hidden="1" customWidth="1"/>
    <col min="3" max="3" width="18.7109375" customWidth="1"/>
    <col min="4" max="4" width="18.7109375" hidden="1" customWidth="1"/>
    <col min="5" max="5" width="18.7109375" customWidth="1"/>
    <col min="6" max="6" width="20.7109375" customWidth="1"/>
    <col min="7" max="7" width="18.7109375" hidden="1" customWidth="1"/>
    <col min="8" max="8" width="18.7109375" customWidth="1"/>
  </cols>
  <sheetData>
    <row r="1" spans="1:9" ht="60" customHeight="1" x14ac:dyDescent="0.25">
      <c r="A1" s="450" t="s">
        <v>119</v>
      </c>
      <c r="B1" s="451"/>
      <c r="C1" s="451"/>
      <c r="D1" s="451"/>
      <c r="E1" s="451"/>
      <c r="F1" s="451"/>
      <c r="G1" s="451"/>
      <c r="H1" s="451"/>
    </row>
    <row r="2" spans="1:9" ht="2.1" customHeight="1" x14ac:dyDescent="0.25">
      <c r="A2" s="1"/>
      <c r="B2" s="1"/>
      <c r="C2" s="1"/>
      <c r="D2" s="1"/>
      <c r="E2" s="1"/>
      <c r="F2" s="1"/>
      <c r="G2" s="1"/>
      <c r="H2" s="1"/>
    </row>
    <row r="3" spans="1:9" ht="95.1" customHeight="1" x14ac:dyDescent="0.25">
      <c r="A3" s="471" t="s">
        <v>389</v>
      </c>
      <c r="B3" s="471"/>
      <c r="C3" s="471"/>
      <c r="D3" s="471"/>
      <c r="E3" s="471"/>
      <c r="F3" s="471"/>
      <c r="G3" s="471"/>
      <c r="H3" s="471"/>
      <c r="I3" s="5"/>
    </row>
    <row r="4" spans="1:9" ht="2.1" customHeight="1" x14ac:dyDescent="0.25">
      <c r="A4" s="1"/>
      <c r="B4" s="1"/>
      <c r="C4" s="210"/>
      <c r="D4" s="278"/>
      <c r="E4" s="278"/>
      <c r="F4" s="278"/>
      <c r="G4" s="278"/>
      <c r="H4" s="278"/>
      <c r="I4" s="5"/>
    </row>
    <row r="5" spans="1:9" ht="15" customHeight="1" x14ac:dyDescent="0.25">
      <c r="A5" s="1"/>
      <c r="B5" s="1"/>
      <c r="C5" s="379" t="s">
        <v>275</v>
      </c>
      <c r="D5" s="379"/>
      <c r="E5" s="379"/>
      <c r="F5" s="379"/>
      <c r="G5" s="379"/>
      <c r="H5" s="379"/>
      <c r="I5" s="129"/>
    </row>
    <row r="6" spans="1:9" ht="2.1" customHeight="1" x14ac:dyDescent="0.25">
      <c r="A6" s="1"/>
      <c r="B6" s="1"/>
      <c r="C6" s="146"/>
      <c r="D6" s="146"/>
      <c r="E6" s="146"/>
      <c r="F6" s="146"/>
      <c r="G6" s="146"/>
      <c r="H6" s="146"/>
      <c r="I6" s="129"/>
    </row>
    <row r="7" spans="1:9" ht="30" customHeight="1" x14ac:dyDescent="0.25">
      <c r="A7" s="380" t="s">
        <v>90</v>
      </c>
      <c r="B7" s="381"/>
      <c r="C7" s="381"/>
      <c r="D7" s="381"/>
      <c r="E7" s="381"/>
      <c r="F7" s="381"/>
      <c r="G7" s="381"/>
      <c r="H7" s="381"/>
      <c r="I7" s="129"/>
    </row>
    <row r="8" spans="1:9" ht="2.1" customHeight="1" x14ac:dyDescent="0.25">
      <c r="A8" s="20"/>
      <c r="B8" s="20"/>
      <c r="C8" s="130"/>
      <c r="D8" s="130"/>
      <c r="E8" s="130"/>
      <c r="F8" s="130"/>
      <c r="G8" s="130"/>
      <c r="H8" s="130"/>
      <c r="I8" s="129"/>
    </row>
    <row r="9" spans="1:9" ht="15" customHeight="1" x14ac:dyDescent="0.25">
      <c r="A9" s="469" t="s">
        <v>5</v>
      </c>
      <c r="B9" s="403"/>
      <c r="C9" s="403"/>
      <c r="D9" s="403"/>
      <c r="E9" s="403"/>
      <c r="F9" s="403"/>
      <c r="G9" s="403"/>
      <c r="H9" s="404"/>
      <c r="I9" s="129"/>
    </row>
    <row r="10" spans="1:9" ht="25.5" x14ac:dyDescent="0.25">
      <c r="A10" s="149" t="s">
        <v>4</v>
      </c>
      <c r="B10" s="42" t="s">
        <v>6</v>
      </c>
      <c r="C10" s="156" t="s">
        <v>7</v>
      </c>
      <c r="D10" s="42" t="s">
        <v>6</v>
      </c>
      <c r="E10" s="149" t="s">
        <v>8</v>
      </c>
      <c r="F10" s="149" t="s">
        <v>4</v>
      </c>
      <c r="G10" s="42" t="s">
        <v>6</v>
      </c>
      <c r="H10" s="149" t="s">
        <v>9</v>
      </c>
      <c r="I10" s="5"/>
    </row>
    <row r="11" spans="1:9" x14ac:dyDescent="0.25">
      <c r="A11" s="27" t="s">
        <v>13</v>
      </c>
      <c r="B11" s="45">
        <v>2951</v>
      </c>
      <c r="C11" s="29">
        <f>B11*1.2</f>
        <v>3541.2</v>
      </c>
      <c r="D11" s="133">
        <v>3393</v>
      </c>
      <c r="E11" s="13">
        <f>D11*1.2</f>
        <v>4071.6</v>
      </c>
      <c r="F11" s="279" t="s">
        <v>13</v>
      </c>
      <c r="G11" s="133">
        <v>3688</v>
      </c>
      <c r="H11" s="29">
        <f>G11*1.2</f>
        <v>4425.5999999999995</v>
      </c>
      <c r="I11" s="5"/>
    </row>
    <row r="12" spans="1:9" x14ac:dyDescent="0.25">
      <c r="A12" s="27" t="s">
        <v>14</v>
      </c>
      <c r="B12" s="45">
        <v>3484</v>
      </c>
      <c r="C12" s="29">
        <f t="shared" ref="C12:C22" si="0">B12*1.2</f>
        <v>4180.8</v>
      </c>
      <c r="D12" s="133">
        <v>4007</v>
      </c>
      <c r="E12" s="13">
        <f t="shared" ref="E12:E22" si="1">D12*1.2</f>
        <v>4808.3999999999996</v>
      </c>
      <c r="F12" s="279" t="s">
        <v>14</v>
      </c>
      <c r="G12" s="133">
        <v>4356</v>
      </c>
      <c r="H12" s="29">
        <f t="shared" ref="H12:H21" si="2">G12*1.2</f>
        <v>5227.2</v>
      </c>
      <c r="I12" s="5"/>
    </row>
    <row r="13" spans="1:9" x14ac:dyDescent="0.25">
      <c r="A13" s="27" t="s">
        <v>15</v>
      </c>
      <c r="B13" s="45">
        <v>4081</v>
      </c>
      <c r="C13" s="29">
        <f t="shared" si="0"/>
        <v>4897.2</v>
      </c>
      <c r="D13" s="133">
        <v>4693</v>
      </c>
      <c r="E13" s="13">
        <f t="shared" si="1"/>
        <v>5631.5999999999995</v>
      </c>
      <c r="F13" s="279" t="s">
        <v>15</v>
      </c>
      <c r="G13" s="133">
        <v>5101</v>
      </c>
      <c r="H13" s="29">
        <f t="shared" si="2"/>
        <v>6121.2</v>
      </c>
      <c r="I13" s="5"/>
    </row>
    <row r="14" spans="1:9" x14ac:dyDescent="0.25">
      <c r="A14" s="27" t="s">
        <v>16</v>
      </c>
      <c r="B14" s="45">
        <v>4813</v>
      </c>
      <c r="C14" s="29">
        <f t="shared" si="0"/>
        <v>5775.5999999999995</v>
      </c>
      <c r="D14" s="133">
        <v>5536</v>
      </c>
      <c r="E14" s="13">
        <f t="shared" si="1"/>
        <v>6643.2</v>
      </c>
      <c r="F14" s="279" t="s">
        <v>16</v>
      </c>
      <c r="G14" s="133">
        <v>6017</v>
      </c>
      <c r="H14" s="29">
        <f t="shared" si="2"/>
        <v>7220.4</v>
      </c>
      <c r="I14" s="5"/>
    </row>
    <row r="15" spans="1:9" x14ac:dyDescent="0.25">
      <c r="A15" s="27" t="s">
        <v>17</v>
      </c>
      <c r="B15" s="45">
        <v>5361</v>
      </c>
      <c r="C15" s="29">
        <f t="shared" si="0"/>
        <v>6433.2</v>
      </c>
      <c r="D15" s="133">
        <v>6165</v>
      </c>
      <c r="E15" s="13">
        <f t="shared" si="1"/>
        <v>7398</v>
      </c>
      <c r="F15" s="279" t="s">
        <v>17</v>
      </c>
      <c r="G15" s="133">
        <v>6703</v>
      </c>
      <c r="H15" s="29">
        <f t="shared" si="2"/>
        <v>8043.5999999999995</v>
      </c>
      <c r="I15" s="5"/>
    </row>
    <row r="16" spans="1:9" x14ac:dyDescent="0.25">
      <c r="A16" s="27" t="s">
        <v>18</v>
      </c>
      <c r="B16" s="280">
        <v>7220</v>
      </c>
      <c r="C16" s="29">
        <f t="shared" si="0"/>
        <v>8664</v>
      </c>
      <c r="D16" s="133">
        <v>7649</v>
      </c>
      <c r="E16" s="13">
        <f t="shared" si="1"/>
        <v>9178.7999999999993</v>
      </c>
      <c r="F16" s="279" t="s">
        <v>18</v>
      </c>
      <c r="G16" s="45">
        <v>8315</v>
      </c>
      <c r="H16" s="12">
        <f t="shared" si="2"/>
        <v>9978</v>
      </c>
      <c r="I16" s="5"/>
    </row>
    <row r="17" spans="1:9" x14ac:dyDescent="0.25">
      <c r="A17" s="27" t="s">
        <v>20</v>
      </c>
      <c r="B17" s="280">
        <v>10121</v>
      </c>
      <c r="C17" s="29">
        <f t="shared" si="0"/>
        <v>12145.199999999999</v>
      </c>
      <c r="D17" s="280">
        <v>11056</v>
      </c>
      <c r="E17" s="13">
        <f t="shared" ref="E17:E18" si="3">D17*1.2</f>
        <v>13267.199999999999</v>
      </c>
      <c r="F17" s="279" t="s">
        <v>20</v>
      </c>
      <c r="G17" s="243">
        <v>12162</v>
      </c>
      <c r="H17" s="12">
        <f t="shared" si="2"/>
        <v>14594.4</v>
      </c>
      <c r="I17" s="5"/>
    </row>
    <row r="18" spans="1:9" x14ac:dyDescent="0.25">
      <c r="A18" s="27" t="s">
        <v>21</v>
      </c>
      <c r="B18" s="280">
        <v>11378</v>
      </c>
      <c r="C18" s="29">
        <f t="shared" si="0"/>
        <v>13653.6</v>
      </c>
      <c r="D18" s="280">
        <v>12388</v>
      </c>
      <c r="E18" s="13">
        <f t="shared" si="3"/>
        <v>14865.599999999999</v>
      </c>
      <c r="F18" s="279" t="s">
        <v>21</v>
      </c>
      <c r="G18" s="280">
        <v>13627</v>
      </c>
      <c r="H18" s="12">
        <f t="shared" si="2"/>
        <v>16352.4</v>
      </c>
      <c r="I18" s="5"/>
    </row>
    <row r="19" spans="1:9" x14ac:dyDescent="0.25">
      <c r="A19" s="27" t="s">
        <v>23</v>
      </c>
      <c r="B19" s="45">
        <v>18545</v>
      </c>
      <c r="C19" s="29">
        <f t="shared" si="0"/>
        <v>22254</v>
      </c>
      <c r="D19" s="133">
        <v>21327</v>
      </c>
      <c r="E19" s="13">
        <f t="shared" si="1"/>
        <v>25592.399999999998</v>
      </c>
      <c r="F19" s="279" t="s">
        <v>23</v>
      </c>
      <c r="G19" s="133">
        <v>23182</v>
      </c>
      <c r="H19" s="29">
        <f t="shared" si="2"/>
        <v>27818.399999999998</v>
      </c>
      <c r="I19" s="5"/>
    </row>
    <row r="20" spans="1:9" x14ac:dyDescent="0.25">
      <c r="A20" s="27" t="s">
        <v>25</v>
      </c>
      <c r="B20" s="45">
        <v>30068</v>
      </c>
      <c r="C20" s="29">
        <f t="shared" si="0"/>
        <v>36081.599999999999</v>
      </c>
      <c r="D20" s="133">
        <v>34577</v>
      </c>
      <c r="E20" s="13">
        <f t="shared" si="1"/>
        <v>41492.400000000001</v>
      </c>
      <c r="F20" s="279" t="s">
        <v>25</v>
      </c>
      <c r="G20" s="133">
        <v>37586</v>
      </c>
      <c r="H20" s="29">
        <f t="shared" si="2"/>
        <v>45103.199999999997</v>
      </c>
      <c r="I20" s="5"/>
    </row>
    <row r="21" spans="1:9" ht="15.75" customHeight="1" x14ac:dyDescent="0.25">
      <c r="A21" s="31" t="s">
        <v>27</v>
      </c>
      <c r="B21" s="45">
        <v>37420</v>
      </c>
      <c r="C21" s="29">
        <f t="shared" si="0"/>
        <v>44904</v>
      </c>
      <c r="D21" s="133">
        <v>43034</v>
      </c>
      <c r="E21" s="13">
        <f t="shared" si="1"/>
        <v>51640.799999999996</v>
      </c>
      <c r="F21" s="281" t="s">
        <v>274</v>
      </c>
      <c r="G21" s="73">
        <v>68943</v>
      </c>
      <c r="H21" s="29">
        <f t="shared" si="2"/>
        <v>82731.599999999991</v>
      </c>
      <c r="I21" s="5"/>
    </row>
    <row r="22" spans="1:9" ht="15" customHeight="1" x14ac:dyDescent="0.25">
      <c r="A22" s="31" t="s">
        <v>29</v>
      </c>
      <c r="B22" s="45">
        <v>80044</v>
      </c>
      <c r="C22" s="29">
        <f t="shared" si="0"/>
        <v>96052.800000000003</v>
      </c>
      <c r="D22" s="133">
        <v>92052</v>
      </c>
      <c r="E22" s="13">
        <f t="shared" si="1"/>
        <v>110462.39999999999</v>
      </c>
      <c r="F22" s="282"/>
      <c r="G22" s="282"/>
      <c r="H22" s="283"/>
      <c r="I22" s="5"/>
    </row>
  </sheetData>
  <mergeCells count="5">
    <mergeCell ref="A1:H1"/>
    <mergeCell ref="A3:H3"/>
    <mergeCell ref="C5:H5"/>
    <mergeCell ref="A7:H7"/>
    <mergeCell ref="A9:H9"/>
  </mergeCells>
  <printOptions horizontalCentered="1"/>
  <pageMargins left="0.23622047244094491" right="0.23622047244094491" top="0" bottom="0" header="0.31496062992125984" footer="0.31496062992125984"/>
  <pageSetup paperSize="9" orientation="portrait" r:id="rId1"/>
  <headerFooter differentFirst="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9"/>
  <sheetViews>
    <sheetView zoomScaleNormal="100" workbookViewId="0">
      <selection activeCell="A35" sqref="A35"/>
    </sheetView>
  </sheetViews>
  <sheetFormatPr defaultRowHeight="15" x14ac:dyDescent="0.25"/>
  <cols>
    <col min="1" max="1" width="26.7109375" customWidth="1"/>
    <col min="2" max="3" width="23.7109375" customWidth="1"/>
    <col min="4" max="4" width="23.7109375" hidden="1" customWidth="1"/>
    <col min="5" max="5" width="23.7109375" customWidth="1"/>
  </cols>
  <sheetData>
    <row r="1" spans="1:5" ht="60" customHeight="1" x14ac:dyDescent="0.25">
      <c r="A1" s="462" t="s">
        <v>119</v>
      </c>
      <c r="B1" s="463"/>
      <c r="C1" s="463"/>
      <c r="D1" s="463"/>
      <c r="E1" s="463"/>
    </row>
    <row r="2" spans="1:5" ht="2.1" customHeight="1" x14ac:dyDescent="0.25">
      <c r="A2" s="19"/>
      <c r="B2" s="19"/>
      <c r="C2" s="19"/>
      <c r="D2" s="19"/>
      <c r="E2" s="19"/>
    </row>
    <row r="3" spans="1:5" ht="95.1" customHeight="1" x14ac:dyDescent="0.25">
      <c r="A3" s="426" t="s">
        <v>390</v>
      </c>
      <c r="B3" s="427"/>
      <c r="C3" s="427"/>
      <c r="D3" s="427"/>
      <c r="E3" s="427"/>
    </row>
    <row r="4" spans="1:5" ht="2.1" customHeight="1" x14ac:dyDescent="0.25">
      <c r="A4" s="472"/>
      <c r="B4" s="472"/>
      <c r="C4" s="472"/>
      <c r="D4" s="472"/>
      <c r="E4" s="472"/>
    </row>
    <row r="5" spans="1:5" ht="15" customHeight="1" x14ac:dyDescent="0.25">
      <c r="A5" s="428" t="s">
        <v>2</v>
      </c>
      <c r="B5" s="429"/>
      <c r="C5" s="429"/>
      <c r="D5" s="429"/>
      <c r="E5" s="429"/>
    </row>
    <row r="6" spans="1:5" ht="2.1" customHeight="1" x14ac:dyDescent="0.25">
      <c r="A6" s="152"/>
      <c r="B6" s="153"/>
      <c r="C6" s="153"/>
      <c r="D6" s="153"/>
      <c r="E6" s="153"/>
    </row>
    <row r="7" spans="1:5" ht="30" customHeight="1" x14ac:dyDescent="0.25">
      <c r="A7" s="430" t="s">
        <v>90</v>
      </c>
      <c r="B7" s="430"/>
      <c r="C7" s="430"/>
      <c r="D7" s="430"/>
      <c r="E7" s="430"/>
    </row>
    <row r="8" spans="1:5" ht="2.1" customHeight="1" x14ac:dyDescent="0.25">
      <c r="A8" s="82"/>
      <c r="B8" s="83"/>
      <c r="C8" s="83"/>
      <c r="D8" s="83"/>
      <c r="E8" s="83"/>
    </row>
    <row r="9" spans="1:5" ht="25.5" x14ac:dyDescent="0.25">
      <c r="A9" s="149" t="s">
        <v>4</v>
      </c>
      <c r="B9" s="156" t="s">
        <v>113</v>
      </c>
      <c r="C9" s="156" t="s">
        <v>95</v>
      </c>
      <c r="D9" s="156" t="s">
        <v>6</v>
      </c>
      <c r="E9" s="149" t="s">
        <v>44</v>
      </c>
    </row>
    <row r="10" spans="1:5" x14ac:dyDescent="0.25">
      <c r="A10" s="31" t="s">
        <v>12</v>
      </c>
      <c r="B10" s="285" t="s">
        <v>98</v>
      </c>
      <c r="C10" s="418">
        <v>40</v>
      </c>
      <c r="D10" s="284">
        <v>1890</v>
      </c>
      <c r="E10" s="72">
        <f t="shared" ref="E10:E19" si="0">D10*1.2*1.05</f>
        <v>2381.4</v>
      </c>
    </row>
    <row r="11" spans="1:5" x14ac:dyDescent="0.25">
      <c r="A11" s="31" t="s">
        <v>13</v>
      </c>
      <c r="B11" s="285" t="s">
        <v>100</v>
      </c>
      <c r="C11" s="419"/>
      <c r="D11" s="284">
        <v>2018.31</v>
      </c>
      <c r="E11" s="72">
        <f t="shared" si="0"/>
        <v>2543.0706</v>
      </c>
    </row>
    <row r="12" spans="1:5" x14ac:dyDescent="0.25">
      <c r="A12" s="31" t="s">
        <v>14</v>
      </c>
      <c r="B12" s="285" t="s">
        <v>99</v>
      </c>
      <c r="C12" s="419"/>
      <c r="D12" s="284">
        <v>2333.9</v>
      </c>
      <c r="E12" s="72">
        <f t="shared" si="0"/>
        <v>2940.7139999999999</v>
      </c>
    </row>
    <row r="13" spans="1:5" x14ac:dyDescent="0.25">
      <c r="A13" s="31" t="s">
        <v>111</v>
      </c>
      <c r="B13" s="285" t="s">
        <v>101</v>
      </c>
      <c r="C13" s="419"/>
      <c r="D13" s="284">
        <v>2755.35</v>
      </c>
      <c r="E13" s="72">
        <f t="shared" si="0"/>
        <v>3471.7409999999995</v>
      </c>
    </row>
    <row r="14" spans="1:5" x14ac:dyDescent="0.25">
      <c r="A14" s="31" t="s">
        <v>16</v>
      </c>
      <c r="B14" s="285" t="s">
        <v>102</v>
      </c>
      <c r="C14" s="419"/>
      <c r="D14" s="284">
        <v>3724.6</v>
      </c>
      <c r="E14" s="72">
        <f t="shared" si="0"/>
        <v>4692.9960000000001</v>
      </c>
    </row>
    <row r="15" spans="1:5" x14ac:dyDescent="0.25">
      <c r="A15" s="31" t="s">
        <v>17</v>
      </c>
      <c r="B15" s="285" t="s">
        <v>103</v>
      </c>
      <c r="C15" s="419"/>
      <c r="D15" s="284">
        <v>4020.81</v>
      </c>
      <c r="E15" s="72">
        <f t="shared" si="0"/>
        <v>5066.2205999999996</v>
      </c>
    </row>
    <row r="16" spans="1:5" x14ac:dyDescent="0.25">
      <c r="A16" s="31" t="s">
        <v>18</v>
      </c>
      <c r="B16" s="285" t="s">
        <v>104</v>
      </c>
      <c r="C16" s="436"/>
      <c r="D16" s="284">
        <v>5388.28</v>
      </c>
      <c r="E16" s="72">
        <f t="shared" si="0"/>
        <v>6789.2327999999998</v>
      </c>
    </row>
    <row r="17" spans="1:5" x14ac:dyDescent="0.25">
      <c r="A17" s="31" t="s">
        <v>20</v>
      </c>
      <c r="B17" s="285" t="s">
        <v>105</v>
      </c>
      <c r="C17" s="418">
        <v>25</v>
      </c>
      <c r="D17" s="284">
        <v>6531.6</v>
      </c>
      <c r="E17" s="72">
        <f t="shared" si="0"/>
        <v>8229.8160000000007</v>
      </c>
    </row>
    <row r="18" spans="1:5" x14ac:dyDescent="0.25">
      <c r="A18" s="31" t="s">
        <v>21</v>
      </c>
      <c r="B18" s="285" t="s">
        <v>106</v>
      </c>
      <c r="C18" s="419"/>
      <c r="D18" s="284">
        <v>7806.89</v>
      </c>
      <c r="E18" s="72">
        <f t="shared" si="0"/>
        <v>9836.6814000000013</v>
      </c>
    </row>
    <row r="19" spans="1:5" x14ac:dyDescent="0.25">
      <c r="A19" s="31" t="s">
        <v>23</v>
      </c>
      <c r="B19" s="285" t="s">
        <v>107</v>
      </c>
      <c r="C19" s="436"/>
      <c r="D19" s="284">
        <v>17687.29</v>
      </c>
      <c r="E19" s="72">
        <f t="shared" si="0"/>
        <v>22285.985400000001</v>
      </c>
    </row>
  </sheetData>
  <mergeCells count="7">
    <mergeCell ref="C17:C19"/>
    <mergeCell ref="A1:E1"/>
    <mergeCell ref="A3:E3"/>
    <mergeCell ref="A4:E4"/>
    <mergeCell ref="A5:E5"/>
    <mergeCell ref="A7:E7"/>
    <mergeCell ref="C10:C16"/>
  </mergeCells>
  <printOptions horizontalCentered="1"/>
  <pageMargins left="0.23622047244094491" right="0.23622047244094491" top="0" bottom="0" header="0.31496062992125984" footer="0.31496062992125984"/>
  <pageSetup paperSize="9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zoomScaleNormal="100" workbookViewId="0">
      <selection sqref="A1:K1"/>
    </sheetView>
  </sheetViews>
  <sheetFormatPr defaultRowHeight="15" x14ac:dyDescent="0.25"/>
  <cols>
    <col min="1" max="3" width="15.7109375" customWidth="1"/>
    <col min="4" max="4" width="12.7109375" hidden="1" customWidth="1"/>
    <col min="5" max="5" width="12.7109375" customWidth="1"/>
    <col min="6" max="6" width="12.7109375" hidden="1" customWidth="1"/>
    <col min="7" max="7" width="12.7109375" customWidth="1"/>
    <col min="8" max="8" width="12.7109375" hidden="1" customWidth="1"/>
    <col min="9" max="9" width="12.7109375" customWidth="1"/>
    <col min="10" max="10" width="12.7109375" hidden="1" customWidth="1"/>
    <col min="11" max="11" width="12.7109375" customWidth="1"/>
    <col min="12" max="12" width="18.5703125" customWidth="1"/>
  </cols>
  <sheetData>
    <row r="1" spans="1:11" ht="60" customHeight="1" x14ac:dyDescent="0.25">
      <c r="A1" s="462" t="s">
        <v>119</v>
      </c>
      <c r="B1" s="463"/>
      <c r="C1" s="463"/>
      <c r="D1" s="463"/>
      <c r="E1" s="463"/>
      <c r="F1" s="463"/>
      <c r="G1" s="463"/>
      <c r="H1" s="463"/>
      <c r="I1" s="463"/>
      <c r="J1" s="463"/>
      <c r="K1" s="463"/>
    </row>
    <row r="2" spans="1:11" ht="2.1" customHeight="1" x14ac:dyDescent="0.25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</row>
    <row r="3" spans="1:11" ht="95.1" customHeight="1" x14ac:dyDescent="0.25">
      <c r="A3" s="473" t="s">
        <v>145</v>
      </c>
      <c r="B3" s="473"/>
      <c r="C3" s="473"/>
      <c r="D3" s="473"/>
      <c r="E3" s="473"/>
      <c r="F3" s="473"/>
      <c r="G3" s="473"/>
      <c r="H3" s="473"/>
      <c r="I3" s="473"/>
      <c r="J3" s="473"/>
      <c r="K3" s="473"/>
    </row>
    <row r="4" spans="1:11" ht="2.1" customHeight="1" x14ac:dyDescent="0.25">
      <c r="A4" s="142"/>
      <c r="B4" s="142"/>
      <c r="C4" s="142"/>
      <c r="D4" s="142"/>
      <c r="E4" s="142"/>
      <c r="F4" s="142"/>
      <c r="G4" s="142"/>
      <c r="H4" s="142"/>
      <c r="I4" s="142"/>
      <c r="J4" s="142"/>
      <c r="K4" s="142"/>
    </row>
    <row r="5" spans="1:11" ht="15" customHeight="1" x14ac:dyDescent="0.25">
      <c r="A5" s="474" t="s">
        <v>127</v>
      </c>
      <c r="B5" s="475"/>
      <c r="C5" s="475"/>
      <c r="D5" s="475"/>
      <c r="E5" s="475"/>
      <c r="F5" s="475"/>
      <c r="G5" s="475"/>
      <c r="H5" s="475"/>
      <c r="I5" s="475"/>
      <c r="J5" s="475"/>
      <c r="K5" s="475"/>
    </row>
    <row r="6" spans="1:11" ht="2.1" customHeight="1" x14ac:dyDescent="0.25">
      <c r="A6" s="143"/>
      <c r="B6" s="143"/>
      <c r="C6" s="143"/>
      <c r="D6" s="143"/>
      <c r="E6" s="143"/>
      <c r="F6" s="143"/>
      <c r="G6" s="143"/>
      <c r="H6" s="143"/>
      <c r="I6" s="143"/>
      <c r="J6" s="143"/>
      <c r="K6" s="143"/>
    </row>
    <row r="7" spans="1:11" ht="28.35" customHeight="1" x14ac:dyDescent="0.25">
      <c r="A7" s="476" t="s">
        <v>90</v>
      </c>
      <c r="B7" s="477"/>
      <c r="C7" s="477"/>
      <c r="D7" s="477"/>
      <c r="E7" s="477"/>
      <c r="F7" s="477"/>
      <c r="G7" s="477"/>
      <c r="H7" s="477"/>
      <c r="I7" s="477"/>
      <c r="J7" s="477"/>
      <c r="K7" s="477"/>
    </row>
    <row r="8" spans="1:11" ht="2.1" customHeight="1" x14ac:dyDescent="0.25">
      <c r="A8" s="143"/>
      <c r="B8" s="143"/>
      <c r="C8" s="143"/>
      <c r="D8" s="143"/>
      <c r="E8" s="143"/>
      <c r="F8" s="143"/>
      <c r="G8" s="143"/>
      <c r="H8" s="143"/>
      <c r="I8" s="143"/>
      <c r="J8" s="143"/>
      <c r="K8" s="143"/>
    </row>
    <row r="9" spans="1:11" ht="15" customHeight="1" x14ac:dyDescent="0.25">
      <c r="A9" s="478" t="s">
        <v>5</v>
      </c>
      <c r="B9" s="478"/>
      <c r="C9" s="478"/>
      <c r="D9" s="478"/>
      <c r="E9" s="478"/>
      <c r="F9" s="478"/>
      <c r="G9" s="478"/>
      <c r="H9" s="478"/>
      <c r="I9" s="478"/>
      <c r="J9" s="478"/>
      <c r="K9" s="478"/>
    </row>
    <row r="10" spans="1:11" ht="30" customHeight="1" x14ac:dyDescent="0.25">
      <c r="A10" s="10" t="s">
        <v>128</v>
      </c>
      <c r="B10" s="135" t="s">
        <v>129</v>
      </c>
      <c r="C10" s="136" t="s">
        <v>130</v>
      </c>
      <c r="D10" s="135" t="s">
        <v>6</v>
      </c>
      <c r="E10" s="135" t="s">
        <v>131</v>
      </c>
      <c r="F10" s="135" t="s">
        <v>6</v>
      </c>
      <c r="G10" s="136" t="s">
        <v>132</v>
      </c>
      <c r="H10" s="135" t="s">
        <v>6</v>
      </c>
      <c r="I10" s="135" t="s">
        <v>133</v>
      </c>
      <c r="J10" s="135" t="s">
        <v>6</v>
      </c>
      <c r="K10" s="136" t="s">
        <v>134</v>
      </c>
    </row>
    <row r="11" spans="1:11" x14ac:dyDescent="0.25">
      <c r="A11" s="27" t="s">
        <v>13</v>
      </c>
      <c r="B11" s="106" t="s">
        <v>135</v>
      </c>
      <c r="C11" s="137" t="s">
        <v>136</v>
      </c>
      <c r="D11" s="133">
        <v>2837</v>
      </c>
      <c r="E11" s="29">
        <f>D11*1.2</f>
        <v>3404.4</v>
      </c>
      <c r="F11" s="133">
        <v>2986</v>
      </c>
      <c r="G11" s="13">
        <f>F11*1.2</f>
        <v>3583.2</v>
      </c>
      <c r="H11" s="133">
        <v>2986</v>
      </c>
      <c r="I11" s="29">
        <f t="shared" ref="I11:I22" si="0">H11*1.2</f>
        <v>3583.2</v>
      </c>
      <c r="J11" s="133">
        <v>3136</v>
      </c>
      <c r="K11" s="13">
        <f t="shared" ref="K11:K21" si="1">J11*1.2</f>
        <v>3763.2</v>
      </c>
    </row>
    <row r="12" spans="1:11" x14ac:dyDescent="0.25">
      <c r="A12" s="27" t="s">
        <v>14</v>
      </c>
      <c r="B12" s="106" t="s">
        <v>135</v>
      </c>
      <c r="C12" s="137" t="s">
        <v>136</v>
      </c>
      <c r="D12" s="133">
        <v>4598</v>
      </c>
      <c r="E12" s="29">
        <f t="shared" ref="E12:E22" si="2">D12*1.2</f>
        <v>5517.5999999999995</v>
      </c>
      <c r="F12" s="133">
        <v>4840</v>
      </c>
      <c r="G12" s="13">
        <f t="shared" ref="G12:G22" si="3">F12*1.2</f>
        <v>5808</v>
      </c>
      <c r="H12" s="133">
        <v>4840</v>
      </c>
      <c r="I12" s="29">
        <f t="shared" si="0"/>
        <v>5808</v>
      </c>
      <c r="J12" s="133">
        <v>5565.3648305084753</v>
      </c>
      <c r="K12" s="13">
        <f t="shared" si="1"/>
        <v>6678.4377966101702</v>
      </c>
    </row>
    <row r="13" spans="1:11" x14ac:dyDescent="0.25">
      <c r="A13" s="27" t="s">
        <v>15</v>
      </c>
      <c r="B13" s="106" t="s">
        <v>135</v>
      </c>
      <c r="C13" s="137" t="s">
        <v>136</v>
      </c>
      <c r="D13" s="133">
        <v>6304</v>
      </c>
      <c r="E13" s="29">
        <f t="shared" si="2"/>
        <v>7564.7999999999993</v>
      </c>
      <c r="F13" s="133">
        <v>6636.0000000000009</v>
      </c>
      <c r="G13" s="13">
        <f t="shared" si="3"/>
        <v>7963.2000000000007</v>
      </c>
      <c r="H13" s="133">
        <v>6636.0000000000009</v>
      </c>
      <c r="I13" s="29">
        <f t="shared" si="0"/>
        <v>7963.2000000000007</v>
      </c>
      <c r="J13" s="133">
        <v>7631.4000000000005</v>
      </c>
      <c r="K13" s="13">
        <f t="shared" si="1"/>
        <v>9157.68</v>
      </c>
    </row>
    <row r="14" spans="1:11" x14ac:dyDescent="0.25">
      <c r="A14" s="27" t="s">
        <v>16</v>
      </c>
      <c r="B14" s="106" t="s">
        <v>135</v>
      </c>
      <c r="C14" s="137" t="s">
        <v>136</v>
      </c>
      <c r="D14" s="133">
        <v>8026</v>
      </c>
      <c r="E14" s="29">
        <f t="shared" si="2"/>
        <v>9631.1999999999989</v>
      </c>
      <c r="F14" s="133">
        <v>8448</v>
      </c>
      <c r="G14" s="13">
        <f t="shared" si="3"/>
        <v>10137.6</v>
      </c>
      <c r="H14" s="133">
        <v>8448</v>
      </c>
      <c r="I14" s="29">
        <f t="shared" si="0"/>
        <v>10137.6</v>
      </c>
      <c r="J14" s="133">
        <v>9714.3419491525437</v>
      </c>
      <c r="K14" s="13">
        <f t="shared" si="1"/>
        <v>11657.210338983052</v>
      </c>
    </row>
    <row r="15" spans="1:11" x14ac:dyDescent="0.25">
      <c r="A15" s="27" t="s">
        <v>17</v>
      </c>
      <c r="B15" s="106" t="s">
        <v>135</v>
      </c>
      <c r="C15" s="137" t="s">
        <v>136</v>
      </c>
      <c r="D15" s="133">
        <v>10322</v>
      </c>
      <c r="E15" s="29">
        <f t="shared" si="2"/>
        <v>12386.4</v>
      </c>
      <c r="F15" s="133">
        <v>10865</v>
      </c>
      <c r="G15" s="13">
        <f t="shared" si="3"/>
        <v>13038</v>
      </c>
      <c r="H15" s="133">
        <v>10865</v>
      </c>
      <c r="I15" s="29">
        <f t="shared" si="0"/>
        <v>13038</v>
      </c>
      <c r="J15" s="133">
        <v>12494.003389830508</v>
      </c>
      <c r="K15" s="13">
        <f t="shared" si="1"/>
        <v>14992.804067796609</v>
      </c>
    </row>
    <row r="16" spans="1:11" x14ac:dyDescent="0.25">
      <c r="A16" s="27" t="s">
        <v>18</v>
      </c>
      <c r="B16" s="106" t="s">
        <v>135</v>
      </c>
      <c r="C16" s="137" t="s">
        <v>137</v>
      </c>
      <c r="D16" s="133">
        <v>19927</v>
      </c>
      <c r="E16" s="29">
        <f t="shared" si="2"/>
        <v>23912.399999999998</v>
      </c>
      <c r="F16" s="133">
        <v>20975</v>
      </c>
      <c r="G16" s="13">
        <f t="shared" si="3"/>
        <v>25170</v>
      </c>
      <c r="H16" s="133">
        <v>20975</v>
      </c>
      <c r="I16" s="29">
        <f t="shared" si="0"/>
        <v>25170</v>
      </c>
      <c r="J16" s="133">
        <v>22024</v>
      </c>
      <c r="K16" s="13">
        <f t="shared" si="1"/>
        <v>26428.799999999999</v>
      </c>
    </row>
    <row r="17" spans="1:11" x14ac:dyDescent="0.25">
      <c r="A17" s="27" t="s">
        <v>20</v>
      </c>
      <c r="B17" s="106" t="s">
        <v>135</v>
      </c>
      <c r="C17" s="137" t="s">
        <v>136</v>
      </c>
      <c r="D17" s="133">
        <v>25795</v>
      </c>
      <c r="E17" s="29">
        <f t="shared" si="2"/>
        <v>30954</v>
      </c>
      <c r="F17" s="133">
        <v>27153</v>
      </c>
      <c r="G17" s="13">
        <f t="shared" si="3"/>
        <v>32583.599999999999</v>
      </c>
      <c r="H17" s="133">
        <v>27153</v>
      </c>
      <c r="I17" s="29">
        <f t="shared" si="0"/>
        <v>32583.599999999999</v>
      </c>
      <c r="J17" s="133">
        <v>31225.95</v>
      </c>
      <c r="K17" s="13">
        <f t="shared" si="1"/>
        <v>37471.14</v>
      </c>
    </row>
    <row r="18" spans="1:11" x14ac:dyDescent="0.25">
      <c r="A18" s="27" t="s">
        <v>21</v>
      </c>
      <c r="B18" s="106" t="s">
        <v>135</v>
      </c>
      <c r="C18" s="137" t="s">
        <v>137</v>
      </c>
      <c r="D18" s="133">
        <v>49721</v>
      </c>
      <c r="E18" s="29">
        <f t="shared" si="2"/>
        <v>59665.2</v>
      </c>
      <c r="F18" s="133">
        <v>52338</v>
      </c>
      <c r="G18" s="13">
        <f t="shared" si="3"/>
        <v>62805.599999999999</v>
      </c>
      <c r="H18" s="133">
        <v>52338</v>
      </c>
      <c r="I18" s="29">
        <f t="shared" si="0"/>
        <v>62805.599999999999</v>
      </c>
      <c r="J18" s="133">
        <v>54955</v>
      </c>
      <c r="K18" s="13">
        <f t="shared" si="1"/>
        <v>65946</v>
      </c>
    </row>
    <row r="19" spans="1:11" x14ac:dyDescent="0.25">
      <c r="A19" s="27" t="s">
        <v>23</v>
      </c>
      <c r="B19" s="106" t="s">
        <v>135</v>
      </c>
      <c r="C19" s="137" t="s">
        <v>137</v>
      </c>
      <c r="D19" s="133">
        <v>61418</v>
      </c>
      <c r="E19" s="29">
        <f t="shared" si="2"/>
        <v>73701.599999999991</v>
      </c>
      <c r="F19" s="133">
        <v>64650</v>
      </c>
      <c r="G19" s="13">
        <f t="shared" si="3"/>
        <v>77580</v>
      </c>
      <c r="H19" s="133">
        <v>64650</v>
      </c>
      <c r="I19" s="29">
        <f t="shared" si="0"/>
        <v>77580</v>
      </c>
      <c r="J19" s="133">
        <v>67883</v>
      </c>
      <c r="K19" s="13">
        <f t="shared" si="1"/>
        <v>81459.599999999991</v>
      </c>
    </row>
    <row r="20" spans="1:11" ht="33.950000000000003" customHeight="1" x14ac:dyDescent="0.25">
      <c r="A20" s="31" t="s">
        <v>138</v>
      </c>
      <c r="B20" s="138" t="s">
        <v>139</v>
      </c>
      <c r="C20" s="137" t="s">
        <v>140</v>
      </c>
      <c r="D20" s="133">
        <v>138448</v>
      </c>
      <c r="E20" s="29">
        <f t="shared" si="2"/>
        <v>166137.60000000001</v>
      </c>
      <c r="F20" s="133">
        <v>145734</v>
      </c>
      <c r="G20" s="13">
        <f t="shared" si="3"/>
        <v>174880.8</v>
      </c>
      <c r="H20" s="133">
        <v>145734</v>
      </c>
      <c r="I20" s="29">
        <f t="shared" si="0"/>
        <v>174880.8</v>
      </c>
      <c r="J20" s="133">
        <v>167593.75677966105</v>
      </c>
      <c r="K20" s="13">
        <f t="shared" si="1"/>
        <v>201112.50813559326</v>
      </c>
    </row>
    <row r="21" spans="1:11" ht="33.950000000000003" customHeight="1" x14ac:dyDescent="0.25">
      <c r="A21" s="31" t="s">
        <v>141</v>
      </c>
      <c r="B21" s="138" t="s">
        <v>139</v>
      </c>
      <c r="C21" s="137" t="s">
        <v>140</v>
      </c>
      <c r="D21" s="133">
        <v>337375</v>
      </c>
      <c r="E21" s="29">
        <f t="shared" si="2"/>
        <v>404850</v>
      </c>
      <c r="F21" s="133">
        <v>355131</v>
      </c>
      <c r="G21" s="13">
        <f t="shared" si="3"/>
        <v>426157.2</v>
      </c>
      <c r="H21" s="133">
        <v>355131</v>
      </c>
      <c r="I21" s="29">
        <f t="shared" si="0"/>
        <v>426157.2</v>
      </c>
      <c r="J21" s="133">
        <v>372888</v>
      </c>
      <c r="K21" s="13">
        <f t="shared" si="1"/>
        <v>447465.6</v>
      </c>
    </row>
    <row r="22" spans="1:11" ht="33.950000000000003" customHeight="1" x14ac:dyDescent="0.25">
      <c r="A22" s="31" t="s">
        <v>142</v>
      </c>
      <c r="B22" s="138" t="s">
        <v>139</v>
      </c>
      <c r="C22" s="137" t="s">
        <v>140</v>
      </c>
      <c r="D22" s="133">
        <v>760436</v>
      </c>
      <c r="E22" s="29">
        <f t="shared" si="2"/>
        <v>912523.2</v>
      </c>
      <c r="F22" s="133">
        <v>800459</v>
      </c>
      <c r="G22" s="13">
        <f t="shared" si="3"/>
        <v>960550.79999999993</v>
      </c>
      <c r="H22" s="133">
        <v>800459</v>
      </c>
      <c r="I22" s="29">
        <f t="shared" si="0"/>
        <v>960550.79999999993</v>
      </c>
      <c r="J22" s="29"/>
      <c r="K22" s="139"/>
    </row>
    <row r="23" spans="1:11" ht="33.950000000000003" customHeight="1" x14ac:dyDescent="0.25">
      <c r="A23" s="31" t="s">
        <v>143</v>
      </c>
      <c r="B23" s="138" t="s">
        <v>139</v>
      </c>
      <c r="C23" s="137" t="s">
        <v>140</v>
      </c>
      <c r="D23" s="140" t="s">
        <v>36</v>
      </c>
      <c r="E23" s="140" t="s">
        <v>36</v>
      </c>
      <c r="F23" s="140" t="s">
        <v>36</v>
      </c>
      <c r="G23" s="84" t="s">
        <v>36</v>
      </c>
      <c r="H23" s="140" t="s">
        <v>36</v>
      </c>
      <c r="I23" s="140" t="s">
        <v>36</v>
      </c>
      <c r="J23" s="140"/>
      <c r="K23" s="141"/>
    </row>
    <row r="24" spans="1:11" ht="33.950000000000003" customHeight="1" x14ac:dyDescent="0.25">
      <c r="A24" s="31" t="s">
        <v>144</v>
      </c>
      <c r="B24" s="138" t="s">
        <v>139</v>
      </c>
      <c r="C24" s="137" t="s">
        <v>140</v>
      </c>
      <c r="D24" s="140" t="s">
        <v>36</v>
      </c>
      <c r="E24" s="140" t="s">
        <v>36</v>
      </c>
      <c r="F24" s="140" t="s">
        <v>36</v>
      </c>
      <c r="G24" s="84" t="s">
        <v>36</v>
      </c>
      <c r="H24" s="140" t="s">
        <v>36</v>
      </c>
      <c r="I24" s="140" t="s">
        <v>36</v>
      </c>
      <c r="J24" s="140"/>
      <c r="K24" s="141"/>
    </row>
  </sheetData>
  <mergeCells count="5">
    <mergeCell ref="A1:K1"/>
    <mergeCell ref="A3:K3"/>
    <mergeCell ref="A5:K5"/>
    <mergeCell ref="A7:K7"/>
    <mergeCell ref="A9:K9"/>
  </mergeCells>
  <printOptions horizontalCentered="1"/>
  <pageMargins left="0.23622047244094491" right="0.23622047244094491" top="0" bottom="0" header="0.31496062992125984" footer="0.31496062992125984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4"/>
  <sheetViews>
    <sheetView zoomScaleNormal="100" workbookViewId="0">
      <selection sqref="A1:K1"/>
    </sheetView>
  </sheetViews>
  <sheetFormatPr defaultRowHeight="15" x14ac:dyDescent="0.25"/>
  <cols>
    <col min="1" max="3" width="15.7109375" customWidth="1"/>
    <col min="4" max="4" width="12.7109375" hidden="1" customWidth="1"/>
    <col min="5" max="5" width="12.7109375" customWidth="1"/>
    <col min="6" max="6" width="12.7109375" hidden="1" customWidth="1"/>
    <col min="7" max="7" width="12.7109375" customWidth="1"/>
    <col min="8" max="8" width="12.7109375" hidden="1" customWidth="1"/>
    <col min="9" max="9" width="12.7109375" customWidth="1"/>
    <col min="10" max="10" width="12.7109375" hidden="1" customWidth="1"/>
    <col min="11" max="11" width="12.7109375" customWidth="1"/>
    <col min="12" max="12" width="18.5703125" customWidth="1"/>
    <col min="13" max="13" width="12.85546875" customWidth="1"/>
    <col min="14" max="14" width="11.28515625" customWidth="1"/>
    <col min="15" max="15" width="10.85546875" customWidth="1"/>
    <col min="16" max="16" width="12.140625" customWidth="1"/>
  </cols>
  <sheetData>
    <row r="1" spans="1:16" ht="60" customHeight="1" x14ac:dyDescent="0.25">
      <c r="A1" s="462" t="s">
        <v>119</v>
      </c>
      <c r="B1" s="463"/>
      <c r="C1" s="463"/>
      <c r="D1" s="463"/>
      <c r="E1" s="463"/>
      <c r="F1" s="463"/>
      <c r="G1" s="463"/>
      <c r="H1" s="463"/>
      <c r="I1" s="463"/>
      <c r="J1" s="463"/>
      <c r="K1" s="463"/>
    </row>
    <row r="2" spans="1:16" ht="2.1" customHeight="1" x14ac:dyDescent="0.25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</row>
    <row r="3" spans="1:16" ht="95.1" customHeight="1" x14ac:dyDescent="0.25">
      <c r="A3" s="473" t="s">
        <v>377</v>
      </c>
      <c r="B3" s="479"/>
      <c r="C3" s="479"/>
      <c r="D3" s="479"/>
      <c r="E3" s="479"/>
      <c r="F3" s="479"/>
      <c r="G3" s="479"/>
      <c r="H3" s="479"/>
      <c r="I3" s="479"/>
      <c r="J3" s="479"/>
      <c r="K3" s="479"/>
    </row>
    <row r="4" spans="1:16" ht="2.1" customHeight="1" x14ac:dyDescent="0.25">
      <c r="A4" s="145"/>
      <c r="B4" s="145"/>
      <c r="C4" s="145"/>
      <c r="D4" s="145"/>
      <c r="E4" s="145"/>
      <c r="F4" s="145"/>
      <c r="G4" s="145"/>
      <c r="H4" s="145"/>
      <c r="I4" s="145"/>
      <c r="J4" s="145"/>
      <c r="K4" s="145"/>
    </row>
    <row r="5" spans="1:16" ht="15" customHeight="1" x14ac:dyDescent="0.25">
      <c r="A5" s="480" t="s">
        <v>151</v>
      </c>
      <c r="B5" s="472"/>
      <c r="C5" s="472"/>
      <c r="D5" s="472"/>
      <c r="E5" s="472"/>
      <c r="F5" s="472"/>
      <c r="G5" s="472"/>
      <c r="H5" s="472"/>
      <c r="I5" s="472"/>
      <c r="J5" s="472"/>
      <c r="K5" s="472"/>
    </row>
    <row r="6" spans="1:16" ht="2.1" customHeight="1" x14ac:dyDescent="0.25">
      <c r="A6" s="145"/>
      <c r="B6" s="145"/>
      <c r="C6" s="145"/>
      <c r="D6" s="145"/>
      <c r="E6" s="145"/>
      <c r="F6" s="145"/>
      <c r="G6" s="145"/>
      <c r="H6" s="145"/>
      <c r="I6" s="145"/>
      <c r="J6" s="145"/>
      <c r="K6" s="145"/>
    </row>
    <row r="7" spans="1:16" ht="30" customHeight="1" x14ac:dyDescent="0.25">
      <c r="A7" s="481" t="s">
        <v>90</v>
      </c>
      <c r="B7" s="482"/>
      <c r="C7" s="482"/>
      <c r="D7" s="482"/>
      <c r="E7" s="482"/>
      <c r="F7" s="482"/>
      <c r="G7" s="482"/>
      <c r="H7" s="482"/>
      <c r="I7" s="482"/>
      <c r="J7" s="482"/>
      <c r="K7" s="482"/>
    </row>
    <row r="8" spans="1:16" ht="2.1" customHeight="1" x14ac:dyDescent="0.25">
      <c r="A8" s="145"/>
      <c r="B8" s="145"/>
      <c r="C8" s="145"/>
      <c r="D8" s="145"/>
      <c r="E8" s="145"/>
      <c r="F8" s="145"/>
      <c r="G8" s="145"/>
      <c r="H8" s="145"/>
      <c r="I8" s="145"/>
      <c r="J8" s="145"/>
      <c r="K8" s="145"/>
    </row>
    <row r="9" spans="1:16" ht="15" customHeight="1" x14ac:dyDescent="0.25">
      <c r="A9" s="469" t="s">
        <v>5</v>
      </c>
      <c r="B9" s="403"/>
      <c r="C9" s="403"/>
      <c r="D9" s="403"/>
      <c r="E9" s="403"/>
      <c r="F9" s="403"/>
      <c r="G9" s="403"/>
      <c r="H9" s="403"/>
      <c r="I9" s="403"/>
      <c r="J9" s="403"/>
      <c r="K9" s="404"/>
    </row>
    <row r="10" spans="1:16" ht="30" customHeight="1" x14ac:dyDescent="0.25">
      <c r="A10" s="43" t="s">
        <v>128</v>
      </c>
      <c r="B10" s="52" t="s">
        <v>129</v>
      </c>
      <c r="C10" s="51" t="s">
        <v>130</v>
      </c>
      <c r="D10" s="52" t="s">
        <v>6</v>
      </c>
      <c r="E10" s="52" t="s">
        <v>131</v>
      </c>
      <c r="F10" s="52" t="s">
        <v>6</v>
      </c>
      <c r="G10" s="51" t="s">
        <v>132</v>
      </c>
      <c r="H10" s="52" t="s">
        <v>6</v>
      </c>
      <c r="I10" s="52" t="s">
        <v>133</v>
      </c>
      <c r="J10" s="52" t="s">
        <v>146</v>
      </c>
      <c r="K10" s="51" t="s">
        <v>134</v>
      </c>
      <c r="M10" s="16"/>
      <c r="N10" s="16"/>
      <c r="O10" s="115"/>
      <c r="P10" s="115"/>
    </row>
    <row r="11" spans="1:16" x14ac:dyDescent="0.25">
      <c r="A11" s="27" t="s">
        <v>13</v>
      </c>
      <c r="B11" s="106" t="s">
        <v>135</v>
      </c>
      <c r="C11" s="137" t="s">
        <v>147</v>
      </c>
      <c r="D11" s="133">
        <v>2461</v>
      </c>
      <c r="E11" s="29">
        <f>D11*1.2</f>
        <v>2953.2</v>
      </c>
      <c r="F11" s="133">
        <v>2591</v>
      </c>
      <c r="G11" s="13">
        <f t="shared" ref="G11:G22" si="0">F11*1.2</f>
        <v>3109.2</v>
      </c>
      <c r="H11" s="133">
        <v>2591</v>
      </c>
      <c r="I11" s="29">
        <f t="shared" ref="I11:I22" si="1">H11*1.2</f>
        <v>3109.2</v>
      </c>
      <c r="J11" s="133">
        <v>2979.2682203389836</v>
      </c>
      <c r="K11" s="13">
        <f t="shared" ref="K11:K21" si="2">J11*1.2</f>
        <v>3575.1218644067803</v>
      </c>
      <c r="M11" s="16"/>
      <c r="N11" s="16"/>
      <c r="O11" s="115"/>
      <c r="P11" s="115"/>
    </row>
    <row r="12" spans="1:16" x14ac:dyDescent="0.25">
      <c r="A12" s="27" t="s">
        <v>14</v>
      </c>
      <c r="B12" s="106" t="s">
        <v>135</v>
      </c>
      <c r="C12" s="137" t="s">
        <v>147</v>
      </c>
      <c r="D12" s="133">
        <v>3133</v>
      </c>
      <c r="E12" s="29">
        <f t="shared" ref="E12:E22" si="3">D12*1.2</f>
        <v>3759.6</v>
      </c>
      <c r="F12" s="133">
        <v>3298</v>
      </c>
      <c r="G12" s="13">
        <f t="shared" si="0"/>
        <v>3957.6</v>
      </c>
      <c r="H12" s="133">
        <v>3298</v>
      </c>
      <c r="I12" s="29">
        <f t="shared" si="1"/>
        <v>3957.6</v>
      </c>
      <c r="J12" s="133">
        <v>3792.2173728813559</v>
      </c>
      <c r="K12" s="13">
        <f t="shared" si="2"/>
        <v>4550.6608474576269</v>
      </c>
      <c r="M12" s="16"/>
      <c r="N12" s="16"/>
      <c r="O12" s="115"/>
      <c r="P12" s="115"/>
    </row>
    <row r="13" spans="1:16" x14ac:dyDescent="0.25">
      <c r="A13" s="27" t="s">
        <v>15</v>
      </c>
      <c r="B13" s="106" t="s">
        <v>135</v>
      </c>
      <c r="C13" s="137" t="s">
        <v>147</v>
      </c>
      <c r="D13" s="133">
        <v>5221</v>
      </c>
      <c r="E13" s="29">
        <f t="shared" si="3"/>
        <v>6265.2</v>
      </c>
      <c r="F13" s="133">
        <v>5496</v>
      </c>
      <c r="G13" s="13">
        <f t="shared" si="0"/>
        <v>6595.2</v>
      </c>
      <c r="H13" s="133">
        <v>5496</v>
      </c>
      <c r="I13" s="29">
        <f t="shared" si="1"/>
        <v>6595.2</v>
      </c>
      <c r="J13" s="133">
        <v>6320.0567796610176</v>
      </c>
      <c r="K13" s="13">
        <f t="shared" si="2"/>
        <v>7584.0681355932211</v>
      </c>
      <c r="M13" s="16"/>
      <c r="N13" s="16"/>
      <c r="O13" s="115"/>
      <c r="P13" s="115"/>
    </row>
    <row r="14" spans="1:16" x14ac:dyDescent="0.25">
      <c r="A14" s="27" t="s">
        <v>16</v>
      </c>
      <c r="B14" s="106" t="s">
        <v>135</v>
      </c>
      <c r="C14" s="137" t="s">
        <v>147</v>
      </c>
      <c r="D14" s="133">
        <v>7307</v>
      </c>
      <c r="E14" s="29">
        <f t="shared" si="3"/>
        <v>8768.4</v>
      </c>
      <c r="F14" s="133">
        <v>7691</v>
      </c>
      <c r="G14" s="13">
        <f t="shared" si="0"/>
        <v>9229.1999999999989</v>
      </c>
      <c r="H14" s="133">
        <v>7691</v>
      </c>
      <c r="I14" s="29">
        <f t="shared" si="1"/>
        <v>9229.1999999999989</v>
      </c>
      <c r="J14" s="133">
        <v>8843.7317796610168</v>
      </c>
      <c r="K14" s="13">
        <f t="shared" si="2"/>
        <v>10612.478135593219</v>
      </c>
      <c r="M14" s="16"/>
      <c r="N14" s="16"/>
      <c r="O14" s="115"/>
      <c r="P14" s="115"/>
    </row>
    <row r="15" spans="1:16" x14ac:dyDescent="0.25">
      <c r="A15" s="27" t="s">
        <v>17</v>
      </c>
      <c r="B15" s="106" t="s">
        <v>135</v>
      </c>
      <c r="C15" s="137" t="s">
        <v>147</v>
      </c>
      <c r="D15" s="133">
        <v>8572</v>
      </c>
      <c r="E15" s="29">
        <f t="shared" si="3"/>
        <v>10286.4</v>
      </c>
      <c r="F15" s="133">
        <v>9023</v>
      </c>
      <c r="G15" s="13">
        <f t="shared" si="0"/>
        <v>10827.6</v>
      </c>
      <c r="H15" s="133">
        <v>9023</v>
      </c>
      <c r="I15" s="29">
        <f t="shared" si="1"/>
        <v>10827.6</v>
      </c>
      <c r="J15" s="133">
        <v>10376.046610169493</v>
      </c>
      <c r="K15" s="13">
        <f t="shared" si="2"/>
        <v>12451.25593220339</v>
      </c>
      <c r="M15" s="16"/>
      <c r="N15" s="16"/>
      <c r="O15" s="115"/>
      <c r="P15" s="115"/>
    </row>
    <row r="16" spans="1:16" x14ac:dyDescent="0.25">
      <c r="A16" s="27" t="s">
        <v>18</v>
      </c>
      <c r="B16" s="106" t="s">
        <v>135</v>
      </c>
      <c r="C16" s="137" t="s">
        <v>148</v>
      </c>
      <c r="D16" s="133">
        <v>13464</v>
      </c>
      <c r="E16" s="29">
        <f t="shared" si="3"/>
        <v>16156.8</v>
      </c>
      <c r="F16" s="133">
        <v>14172</v>
      </c>
      <c r="G16" s="13">
        <f t="shared" si="0"/>
        <v>17006.399999999998</v>
      </c>
      <c r="H16" s="133">
        <v>14172</v>
      </c>
      <c r="I16" s="29">
        <f t="shared" si="1"/>
        <v>17006.399999999998</v>
      </c>
      <c r="J16" s="133">
        <v>14881</v>
      </c>
      <c r="K16" s="13">
        <f t="shared" si="2"/>
        <v>17857.2</v>
      </c>
      <c r="M16" s="16"/>
      <c r="N16" s="16"/>
      <c r="O16" s="115"/>
      <c r="P16" s="115"/>
    </row>
    <row r="17" spans="1:16" x14ac:dyDescent="0.25">
      <c r="A17" s="27" t="s">
        <v>20</v>
      </c>
      <c r="B17" s="106" t="s">
        <v>135</v>
      </c>
      <c r="C17" s="137" t="s">
        <v>147</v>
      </c>
      <c r="D17" s="133">
        <v>20388</v>
      </c>
      <c r="E17" s="29">
        <f t="shared" si="3"/>
        <v>24465.599999999999</v>
      </c>
      <c r="F17" s="133">
        <v>21461</v>
      </c>
      <c r="G17" s="13">
        <f t="shared" si="0"/>
        <v>25753.200000000001</v>
      </c>
      <c r="H17" s="133">
        <v>21461</v>
      </c>
      <c r="I17" s="29">
        <f t="shared" si="1"/>
        <v>25753.200000000001</v>
      </c>
      <c r="J17" s="133">
        <v>22896.611440677971</v>
      </c>
      <c r="K17" s="13">
        <f t="shared" si="2"/>
        <v>27475.933728813565</v>
      </c>
      <c r="M17" s="16"/>
      <c r="N17" s="16"/>
      <c r="O17" s="115"/>
      <c r="P17" s="115"/>
    </row>
    <row r="18" spans="1:16" x14ac:dyDescent="0.25">
      <c r="A18" s="27" t="s">
        <v>21</v>
      </c>
      <c r="B18" s="106" t="s">
        <v>135</v>
      </c>
      <c r="C18" s="137" t="s">
        <v>148</v>
      </c>
      <c r="D18" s="133">
        <v>38579</v>
      </c>
      <c r="E18" s="29">
        <f t="shared" si="3"/>
        <v>46294.799999999996</v>
      </c>
      <c r="F18" s="133">
        <v>40609</v>
      </c>
      <c r="G18" s="13">
        <f t="shared" si="0"/>
        <v>48730.799999999996</v>
      </c>
      <c r="H18" s="133">
        <v>40609</v>
      </c>
      <c r="I18" s="29">
        <f t="shared" si="1"/>
        <v>48730.799999999996</v>
      </c>
      <c r="J18" s="133">
        <v>42640</v>
      </c>
      <c r="K18" s="13">
        <f t="shared" si="2"/>
        <v>51168</v>
      </c>
      <c r="M18" s="16"/>
      <c r="N18" s="16"/>
      <c r="O18" s="115"/>
      <c r="P18" s="115"/>
    </row>
    <row r="19" spans="1:16" x14ac:dyDescent="0.25">
      <c r="A19" s="27" t="s">
        <v>23</v>
      </c>
      <c r="B19" s="106" t="s">
        <v>135</v>
      </c>
      <c r="C19" s="137" t="s">
        <v>148</v>
      </c>
      <c r="D19" s="133">
        <v>45673</v>
      </c>
      <c r="E19" s="29">
        <f t="shared" si="3"/>
        <v>54807.6</v>
      </c>
      <c r="F19" s="133">
        <v>48077</v>
      </c>
      <c r="G19" s="13">
        <f t="shared" si="0"/>
        <v>57692.4</v>
      </c>
      <c r="H19" s="133">
        <v>48077</v>
      </c>
      <c r="I19" s="29">
        <f t="shared" si="1"/>
        <v>57692.4</v>
      </c>
      <c r="J19" s="133">
        <v>50481</v>
      </c>
      <c r="K19" s="13">
        <f t="shared" si="2"/>
        <v>60577.2</v>
      </c>
      <c r="M19" s="16"/>
      <c r="N19" s="16"/>
      <c r="O19" s="115"/>
      <c r="P19" s="115"/>
    </row>
    <row r="20" spans="1:16" ht="33.950000000000003" customHeight="1" x14ac:dyDescent="0.25">
      <c r="A20" s="31" t="s">
        <v>138</v>
      </c>
      <c r="B20" s="144" t="s">
        <v>139</v>
      </c>
      <c r="C20" s="137" t="s">
        <v>149</v>
      </c>
      <c r="D20" s="133">
        <v>107297</v>
      </c>
      <c r="E20" s="29">
        <f t="shared" si="3"/>
        <v>128756.4</v>
      </c>
      <c r="F20" s="133">
        <v>112943</v>
      </c>
      <c r="G20" s="13">
        <f t="shared" si="0"/>
        <v>135531.6</v>
      </c>
      <c r="H20" s="133">
        <v>112943</v>
      </c>
      <c r="I20" s="29">
        <f t="shared" si="1"/>
        <v>135531.6</v>
      </c>
      <c r="J20" s="133">
        <v>129883.53177966103</v>
      </c>
      <c r="K20" s="13">
        <f t="shared" si="2"/>
        <v>155860.23813559324</v>
      </c>
    </row>
    <row r="21" spans="1:16" ht="33.950000000000003" customHeight="1" x14ac:dyDescent="0.25">
      <c r="A21" s="31" t="s">
        <v>141</v>
      </c>
      <c r="B21" s="144" t="s">
        <v>139</v>
      </c>
      <c r="C21" s="137" t="s">
        <v>149</v>
      </c>
      <c r="D21" s="133">
        <v>265247</v>
      </c>
      <c r="E21" s="29">
        <f t="shared" si="3"/>
        <v>318296.39999999997</v>
      </c>
      <c r="F21" s="133">
        <v>279207</v>
      </c>
      <c r="G21" s="13">
        <f t="shared" si="0"/>
        <v>335048.39999999997</v>
      </c>
      <c r="H21" s="133">
        <v>279207</v>
      </c>
      <c r="I21" s="29">
        <f t="shared" si="1"/>
        <v>335048.39999999997</v>
      </c>
      <c r="J21" s="133">
        <v>293168</v>
      </c>
      <c r="K21" s="13">
        <f t="shared" si="2"/>
        <v>351801.59999999998</v>
      </c>
    </row>
    <row r="22" spans="1:16" ht="33.950000000000003" customHeight="1" x14ac:dyDescent="0.25">
      <c r="A22" s="31" t="s">
        <v>142</v>
      </c>
      <c r="B22" s="144" t="s">
        <v>139</v>
      </c>
      <c r="C22" s="137" t="s">
        <v>150</v>
      </c>
      <c r="D22" s="133">
        <v>596092</v>
      </c>
      <c r="E22" s="29">
        <f t="shared" si="3"/>
        <v>715310.4</v>
      </c>
      <c r="F22" s="133">
        <v>627465</v>
      </c>
      <c r="G22" s="13">
        <f t="shared" si="0"/>
        <v>752958</v>
      </c>
      <c r="H22" s="133">
        <v>627465</v>
      </c>
      <c r="I22" s="29">
        <f t="shared" si="1"/>
        <v>752958</v>
      </c>
      <c r="J22" s="29"/>
      <c r="K22" s="13"/>
    </row>
    <row r="23" spans="1:16" ht="33.950000000000003" customHeight="1" x14ac:dyDescent="0.25">
      <c r="A23" s="31" t="s">
        <v>143</v>
      </c>
      <c r="B23" s="144" t="s">
        <v>139</v>
      </c>
      <c r="C23" s="137" t="s">
        <v>150</v>
      </c>
      <c r="D23" s="140" t="s">
        <v>36</v>
      </c>
      <c r="E23" s="140" t="s">
        <v>36</v>
      </c>
      <c r="F23" s="140" t="s">
        <v>36</v>
      </c>
      <c r="G23" s="84" t="s">
        <v>36</v>
      </c>
      <c r="H23" s="140" t="s">
        <v>36</v>
      </c>
      <c r="I23" s="140" t="s">
        <v>36</v>
      </c>
      <c r="J23" s="140"/>
      <c r="K23" s="84"/>
    </row>
    <row r="24" spans="1:16" ht="33.950000000000003" customHeight="1" x14ac:dyDescent="0.25">
      <c r="A24" s="31" t="s">
        <v>144</v>
      </c>
      <c r="B24" s="144" t="s">
        <v>139</v>
      </c>
      <c r="C24" s="137" t="s">
        <v>150</v>
      </c>
      <c r="D24" s="140" t="s">
        <v>36</v>
      </c>
      <c r="E24" s="140" t="s">
        <v>36</v>
      </c>
      <c r="F24" s="140" t="s">
        <v>36</v>
      </c>
      <c r="G24" s="84" t="s">
        <v>36</v>
      </c>
      <c r="H24" s="140" t="s">
        <v>36</v>
      </c>
      <c r="I24" s="140" t="s">
        <v>36</v>
      </c>
      <c r="J24" s="140"/>
      <c r="K24" s="84"/>
    </row>
  </sheetData>
  <mergeCells count="5">
    <mergeCell ref="A1:K1"/>
    <mergeCell ref="A3:K3"/>
    <mergeCell ref="A5:K5"/>
    <mergeCell ref="A7:K7"/>
    <mergeCell ref="A9:K9"/>
  </mergeCells>
  <printOptions horizontalCentered="1"/>
  <pageMargins left="0.23622047244094491" right="0.23622047244094491" top="0" bottom="0" header="0.31496062992125984" footer="0.31496062992125984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"/>
  <sheetViews>
    <sheetView zoomScaleNormal="100" workbookViewId="0">
      <selection sqref="A1:H1"/>
    </sheetView>
  </sheetViews>
  <sheetFormatPr defaultRowHeight="15" x14ac:dyDescent="0.25"/>
  <cols>
    <col min="1" max="1" width="15.7109375" customWidth="1"/>
    <col min="2" max="2" width="16.7109375" customWidth="1"/>
    <col min="3" max="3" width="16.7109375" hidden="1" customWidth="1"/>
    <col min="4" max="4" width="16.7109375" customWidth="1"/>
    <col min="5" max="5" width="15.7109375" customWidth="1"/>
    <col min="6" max="6" width="16.7109375" customWidth="1"/>
    <col min="7" max="7" width="16.7109375" hidden="1" customWidth="1"/>
    <col min="8" max="8" width="16.7109375" customWidth="1"/>
  </cols>
  <sheetData>
    <row r="1" spans="1:11" ht="60" customHeight="1" x14ac:dyDescent="0.25">
      <c r="A1" s="462" t="s">
        <v>119</v>
      </c>
      <c r="B1" s="462"/>
      <c r="C1" s="462"/>
      <c r="D1" s="462"/>
      <c r="E1" s="462"/>
      <c r="F1" s="462"/>
      <c r="G1" s="462"/>
      <c r="H1" s="462"/>
      <c r="I1" s="160"/>
      <c r="J1" s="160"/>
      <c r="K1" s="160"/>
    </row>
    <row r="2" spans="1:11" ht="2.1" customHeight="1" x14ac:dyDescent="0.25">
      <c r="A2" s="19"/>
      <c r="B2" s="19">
        <v>16</v>
      </c>
      <c r="C2" s="19"/>
      <c r="D2" s="19"/>
      <c r="E2" s="19"/>
      <c r="F2" s="19"/>
      <c r="G2" s="19"/>
      <c r="H2" s="19"/>
    </row>
    <row r="3" spans="1:11" ht="95.1" customHeight="1" x14ac:dyDescent="0.25">
      <c r="A3" s="483" t="s">
        <v>157</v>
      </c>
      <c r="B3" s="484"/>
      <c r="C3" s="484"/>
      <c r="D3" s="484"/>
      <c r="E3" s="484"/>
      <c r="F3" s="484"/>
      <c r="G3" s="484"/>
      <c r="H3" s="484"/>
    </row>
    <row r="4" spans="1:11" ht="2.1" customHeight="1" x14ac:dyDescent="0.25">
      <c r="A4" s="161"/>
      <c r="B4" s="161"/>
      <c r="C4" s="161"/>
      <c r="D4" s="161"/>
      <c r="E4" s="161"/>
      <c r="F4" s="161"/>
      <c r="G4" s="161"/>
      <c r="H4" s="161"/>
    </row>
    <row r="5" spans="1:11" ht="15" customHeight="1" x14ac:dyDescent="0.25">
      <c r="A5" s="428" t="s">
        <v>161</v>
      </c>
      <c r="B5" s="429"/>
      <c r="C5" s="429"/>
      <c r="D5" s="429"/>
      <c r="E5" s="429"/>
      <c r="F5" s="429"/>
      <c r="G5" s="429"/>
      <c r="H5" s="429"/>
    </row>
    <row r="6" spans="1:11" ht="2.1" customHeight="1" x14ac:dyDescent="0.25">
      <c r="A6" s="161"/>
      <c r="B6" s="161"/>
      <c r="C6" s="161"/>
      <c r="D6" s="161"/>
      <c r="E6" s="161"/>
      <c r="F6" s="161"/>
      <c r="G6" s="161"/>
      <c r="H6" s="161"/>
    </row>
    <row r="7" spans="1:11" ht="30" customHeight="1" x14ac:dyDescent="0.25">
      <c r="A7" s="430" t="s">
        <v>90</v>
      </c>
      <c r="B7" s="485"/>
      <c r="C7" s="485"/>
      <c r="D7" s="485"/>
      <c r="E7" s="485"/>
      <c r="F7" s="485"/>
      <c r="G7" s="485"/>
      <c r="H7" s="485"/>
    </row>
    <row r="8" spans="1:11" ht="2.1" customHeight="1" x14ac:dyDescent="0.25">
      <c r="A8" s="162"/>
      <c r="B8" s="162"/>
      <c r="C8" s="162"/>
      <c r="D8" s="162"/>
      <c r="E8" s="162"/>
      <c r="F8" s="162"/>
      <c r="G8" s="162"/>
      <c r="H8" s="162"/>
    </row>
    <row r="9" spans="1:11" ht="15" customHeight="1" x14ac:dyDescent="0.25">
      <c r="A9" s="382" t="s">
        <v>152</v>
      </c>
      <c r="B9" s="372"/>
      <c r="C9" s="372"/>
      <c r="D9" s="372"/>
      <c r="E9" s="382" t="s">
        <v>153</v>
      </c>
      <c r="F9" s="372"/>
      <c r="G9" s="372"/>
      <c r="H9" s="372"/>
    </row>
    <row r="10" spans="1:11" ht="26.25" x14ac:dyDescent="0.25">
      <c r="A10" s="167" t="s">
        <v>4</v>
      </c>
      <c r="B10" s="168" t="s">
        <v>113</v>
      </c>
      <c r="C10" s="163" t="s">
        <v>6</v>
      </c>
      <c r="D10" s="43" t="s">
        <v>5</v>
      </c>
      <c r="E10" s="168" t="s">
        <v>4</v>
      </c>
      <c r="F10" s="167" t="s">
        <v>113</v>
      </c>
      <c r="G10" s="163" t="s">
        <v>6</v>
      </c>
      <c r="H10" s="42" t="s">
        <v>5</v>
      </c>
    </row>
    <row r="11" spans="1:11" x14ac:dyDescent="0.25">
      <c r="A11" s="11" t="s">
        <v>12</v>
      </c>
      <c r="B11" s="164" t="s">
        <v>98</v>
      </c>
      <c r="C11" s="88">
        <v>3049.2000000000003</v>
      </c>
      <c r="D11" s="165">
        <f>C11*1.2</f>
        <v>3659.0400000000004</v>
      </c>
      <c r="E11" s="166" t="s">
        <v>12</v>
      </c>
      <c r="F11" s="84" t="s">
        <v>98</v>
      </c>
      <c r="G11" s="133">
        <v>2439.3635593220342</v>
      </c>
      <c r="H11" s="44">
        <f t="shared" ref="H11:H17" si="0">G11*1.2</f>
        <v>2927.2362711864412</v>
      </c>
    </row>
    <row r="12" spans="1:11" x14ac:dyDescent="0.25">
      <c r="A12" s="11" t="s">
        <v>13</v>
      </c>
      <c r="B12" s="164" t="s">
        <v>154</v>
      </c>
      <c r="C12" s="88">
        <v>3176.25</v>
      </c>
      <c r="D12" s="165">
        <f t="shared" ref="D12:D17" si="1">C12*1.2</f>
        <v>3811.5</v>
      </c>
      <c r="E12" s="166" t="s">
        <v>13</v>
      </c>
      <c r="F12" s="84" t="s">
        <v>154</v>
      </c>
      <c r="G12" s="133">
        <v>2541</v>
      </c>
      <c r="H12" s="44">
        <f t="shared" si="0"/>
        <v>3049.2</v>
      </c>
    </row>
    <row r="13" spans="1:11" x14ac:dyDescent="0.25">
      <c r="A13" s="11" t="s">
        <v>14</v>
      </c>
      <c r="B13" s="164" t="s">
        <v>99</v>
      </c>
      <c r="C13" s="88">
        <v>3493.875</v>
      </c>
      <c r="D13" s="165">
        <f t="shared" si="1"/>
        <v>4192.6499999999996</v>
      </c>
      <c r="E13" s="166" t="s">
        <v>14</v>
      </c>
      <c r="F13" s="84" t="s">
        <v>99</v>
      </c>
      <c r="G13" s="133">
        <v>2795.1</v>
      </c>
      <c r="H13" s="44">
        <f t="shared" si="0"/>
        <v>3354.12</v>
      </c>
    </row>
    <row r="14" spans="1:11" x14ac:dyDescent="0.25">
      <c r="A14" s="11" t="s">
        <v>15</v>
      </c>
      <c r="B14" s="164" t="s">
        <v>101</v>
      </c>
      <c r="C14" s="88">
        <v>4446.75</v>
      </c>
      <c r="D14" s="165">
        <f t="shared" si="1"/>
        <v>5336.0999999999995</v>
      </c>
      <c r="E14" s="166" t="s">
        <v>15</v>
      </c>
      <c r="F14" s="84" t="s">
        <v>101</v>
      </c>
      <c r="G14" s="133">
        <v>3557.4000000000005</v>
      </c>
      <c r="H14" s="44">
        <f t="shared" si="0"/>
        <v>4268.88</v>
      </c>
    </row>
    <row r="15" spans="1:11" x14ac:dyDescent="0.25">
      <c r="A15" s="11" t="s">
        <v>16</v>
      </c>
      <c r="B15" s="164" t="s">
        <v>102</v>
      </c>
      <c r="C15" s="88">
        <v>5082</v>
      </c>
      <c r="D15" s="165">
        <f t="shared" si="1"/>
        <v>6098.4</v>
      </c>
      <c r="E15" s="166" t="s">
        <v>16</v>
      </c>
      <c r="F15" s="84" t="s">
        <v>102</v>
      </c>
      <c r="G15" s="133">
        <v>4065.6000000000008</v>
      </c>
      <c r="H15" s="44">
        <f t="shared" si="0"/>
        <v>4878.7200000000012</v>
      </c>
    </row>
    <row r="16" spans="1:11" x14ac:dyDescent="0.25">
      <c r="A16" s="11" t="s">
        <v>17</v>
      </c>
      <c r="B16" s="164" t="s">
        <v>155</v>
      </c>
      <c r="C16" s="88">
        <v>6669.6</v>
      </c>
      <c r="D16" s="165">
        <f t="shared" si="1"/>
        <v>8003.52</v>
      </c>
      <c r="E16" s="166" t="s">
        <v>17</v>
      </c>
      <c r="F16" s="84" t="s">
        <v>155</v>
      </c>
      <c r="G16" s="133">
        <v>5336.1</v>
      </c>
      <c r="H16" s="44">
        <f t="shared" si="0"/>
        <v>6403.3200000000006</v>
      </c>
    </row>
    <row r="17" spans="1:8" x14ac:dyDescent="0.25">
      <c r="A17" s="11" t="s">
        <v>18</v>
      </c>
      <c r="B17" s="164" t="s">
        <v>156</v>
      </c>
      <c r="C17" s="88">
        <v>13086.150000000001</v>
      </c>
      <c r="D17" s="165">
        <f t="shared" si="1"/>
        <v>15703.380000000001</v>
      </c>
      <c r="E17" s="166" t="s">
        <v>18</v>
      </c>
      <c r="F17" s="84" t="s">
        <v>156</v>
      </c>
      <c r="G17" s="133">
        <v>10469.550000000003</v>
      </c>
      <c r="H17" s="44">
        <f t="shared" si="0"/>
        <v>12563.460000000003</v>
      </c>
    </row>
    <row r="22" spans="1:8" x14ac:dyDescent="0.25">
      <c r="D22" s="16"/>
    </row>
    <row r="23" spans="1:8" x14ac:dyDescent="0.25">
      <c r="D23" s="16"/>
    </row>
    <row r="24" spans="1:8" x14ac:dyDescent="0.25">
      <c r="D24" s="16"/>
    </row>
    <row r="25" spans="1:8" x14ac:dyDescent="0.25">
      <c r="D25" s="16"/>
    </row>
    <row r="26" spans="1:8" x14ac:dyDescent="0.25">
      <c r="D26" s="16"/>
    </row>
    <row r="27" spans="1:8" x14ac:dyDescent="0.25">
      <c r="D27" s="16"/>
    </row>
    <row r="28" spans="1:8" x14ac:dyDescent="0.25">
      <c r="D28" s="16"/>
    </row>
  </sheetData>
  <mergeCells count="6">
    <mergeCell ref="A1:H1"/>
    <mergeCell ref="A3:H3"/>
    <mergeCell ref="A5:H5"/>
    <mergeCell ref="A7:H7"/>
    <mergeCell ref="A9:D9"/>
    <mergeCell ref="E9:H9"/>
  </mergeCells>
  <printOptions horizontalCentered="1"/>
  <pageMargins left="0.23622047244094491" right="0.23622047244094491" top="0" bottom="0.74803149606299213" header="0.31496062992125984" footer="0.31496062992125984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5"/>
  <sheetViews>
    <sheetView zoomScaleNormal="100" workbookViewId="0">
      <selection sqref="A1:K1"/>
    </sheetView>
  </sheetViews>
  <sheetFormatPr defaultRowHeight="15" x14ac:dyDescent="0.25"/>
  <cols>
    <col min="1" max="1" width="15.7109375" customWidth="1"/>
    <col min="2" max="2" width="13.7109375" customWidth="1"/>
    <col min="3" max="3" width="13.7109375" hidden="1" customWidth="1"/>
    <col min="4" max="4" width="13.7109375" customWidth="1"/>
    <col min="5" max="5" width="12.7109375" hidden="1" customWidth="1"/>
    <col min="6" max="6" width="13.7109375" customWidth="1"/>
    <col min="7" max="7" width="13.7109375" hidden="1" customWidth="1"/>
    <col min="8" max="9" width="13.7109375" customWidth="1"/>
    <col min="10" max="10" width="13.7109375" hidden="1" customWidth="1"/>
    <col min="11" max="11" width="13.7109375" customWidth="1"/>
  </cols>
  <sheetData>
    <row r="1" spans="1:11" ht="60" customHeight="1" x14ac:dyDescent="0.25">
      <c r="A1" s="462" t="s">
        <v>119</v>
      </c>
      <c r="B1" s="463"/>
      <c r="C1" s="463"/>
      <c r="D1" s="463"/>
      <c r="E1" s="463"/>
      <c r="F1" s="463"/>
      <c r="G1" s="463"/>
      <c r="H1" s="463"/>
      <c r="I1" s="463"/>
      <c r="J1" s="463"/>
      <c r="K1" s="463"/>
    </row>
    <row r="2" spans="1:11" ht="2.1" customHeight="1" x14ac:dyDescent="0.25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</row>
    <row r="3" spans="1:11" ht="95.1" customHeight="1" x14ac:dyDescent="0.25">
      <c r="A3" s="483" t="s">
        <v>214</v>
      </c>
      <c r="B3" s="486"/>
      <c r="C3" s="486"/>
      <c r="D3" s="486"/>
      <c r="E3" s="486"/>
      <c r="F3" s="486"/>
      <c r="G3" s="486"/>
      <c r="H3" s="486"/>
      <c r="I3" s="486"/>
      <c r="J3" s="486"/>
      <c r="K3" s="486"/>
    </row>
    <row r="4" spans="1:11" ht="2.1" customHeight="1" x14ac:dyDescent="0.25">
      <c r="A4" s="161"/>
      <c r="B4" s="161"/>
      <c r="C4" s="161"/>
      <c r="D4" s="161"/>
      <c r="E4" s="161"/>
      <c r="F4" s="161"/>
      <c r="G4" s="161"/>
      <c r="H4" s="161"/>
      <c r="I4" s="161"/>
      <c r="J4" s="161"/>
      <c r="K4" s="161"/>
    </row>
    <row r="5" spans="1:11" ht="15" customHeight="1" x14ac:dyDescent="0.25">
      <c r="A5" s="428" t="s">
        <v>161</v>
      </c>
      <c r="B5" s="429"/>
      <c r="C5" s="429"/>
      <c r="D5" s="429"/>
      <c r="E5" s="429"/>
      <c r="F5" s="429"/>
      <c r="G5" s="429"/>
      <c r="H5" s="429"/>
      <c r="I5" s="429"/>
      <c r="J5" s="429"/>
      <c r="K5" s="429"/>
    </row>
    <row r="6" spans="1:11" ht="2.1" customHeight="1" x14ac:dyDescent="0.25">
      <c r="A6" s="85"/>
      <c r="B6" s="86"/>
      <c r="C6" s="86"/>
      <c r="D6" s="86"/>
      <c r="E6" s="86"/>
      <c r="F6" s="86"/>
      <c r="G6" s="86"/>
      <c r="H6" s="86"/>
      <c r="I6" s="86"/>
      <c r="J6" s="86"/>
      <c r="K6" s="86"/>
    </row>
    <row r="7" spans="1:11" ht="30" customHeight="1" x14ac:dyDescent="0.25">
      <c r="A7" s="430" t="s">
        <v>208</v>
      </c>
      <c r="B7" s="430"/>
      <c r="C7" s="430"/>
      <c r="D7" s="430"/>
      <c r="E7" s="430"/>
      <c r="F7" s="430"/>
      <c r="G7" s="430"/>
      <c r="H7" s="430"/>
      <c r="I7" s="430"/>
      <c r="J7" s="430"/>
      <c r="K7" s="430"/>
    </row>
    <row r="8" spans="1:11" ht="2.1" customHeight="1" x14ac:dyDescent="0.25">
      <c r="A8" s="82"/>
      <c r="B8" s="83"/>
      <c r="C8" s="83"/>
      <c r="D8" s="83"/>
      <c r="E8" s="83"/>
      <c r="F8" s="83"/>
      <c r="G8" s="83"/>
      <c r="H8" s="83"/>
      <c r="I8" s="83"/>
      <c r="J8" s="83"/>
      <c r="K8" s="83"/>
    </row>
    <row r="9" spans="1:11" ht="25.5" x14ac:dyDescent="0.25">
      <c r="A9" s="51" t="s">
        <v>4</v>
      </c>
      <c r="B9" s="92" t="s">
        <v>209</v>
      </c>
      <c r="C9" s="92" t="s">
        <v>6</v>
      </c>
      <c r="D9" s="51" t="s">
        <v>210</v>
      </c>
      <c r="E9" s="42" t="s">
        <v>6</v>
      </c>
      <c r="F9" s="92" t="s">
        <v>211</v>
      </c>
      <c r="G9" s="92" t="s">
        <v>6</v>
      </c>
      <c r="H9" s="51" t="s">
        <v>210</v>
      </c>
      <c r="I9" s="92" t="s">
        <v>211</v>
      </c>
      <c r="J9" s="42" t="s">
        <v>6</v>
      </c>
      <c r="K9" s="51" t="s">
        <v>212</v>
      </c>
    </row>
    <row r="10" spans="1:11" x14ac:dyDescent="0.25">
      <c r="A10" s="11" t="s">
        <v>13</v>
      </c>
      <c r="B10" s="487">
        <v>63</v>
      </c>
      <c r="C10" s="88">
        <v>2547.3000000000002</v>
      </c>
      <c r="D10" s="13">
        <f>C10*1.2</f>
        <v>3056.76</v>
      </c>
      <c r="E10" s="228">
        <v>2681.7000000000003</v>
      </c>
      <c r="F10" s="490" t="s">
        <v>213</v>
      </c>
      <c r="G10" s="88">
        <v>2681.7000000000003</v>
      </c>
      <c r="H10" s="13">
        <f>G10*1.2</f>
        <v>3218.0400000000004</v>
      </c>
      <c r="I10" s="487">
        <v>160</v>
      </c>
      <c r="J10" s="88">
        <v>2815.05</v>
      </c>
      <c r="K10" s="13">
        <f>J10*1.2</f>
        <v>3378.06</v>
      </c>
    </row>
    <row r="11" spans="1:11" x14ac:dyDescent="0.25">
      <c r="A11" s="11" t="s">
        <v>14</v>
      </c>
      <c r="B11" s="488"/>
      <c r="C11" s="88">
        <v>3092.25</v>
      </c>
      <c r="D11" s="13">
        <f t="shared" ref="D11:D15" si="0">C11*1.2</f>
        <v>3710.7</v>
      </c>
      <c r="E11" s="228">
        <v>3255</v>
      </c>
      <c r="F11" s="488"/>
      <c r="G11" s="88">
        <v>3255</v>
      </c>
      <c r="H11" s="13">
        <f t="shared" ref="H11:H15" si="1">G11*1.2</f>
        <v>3906</v>
      </c>
      <c r="I11" s="488"/>
      <c r="J11" s="88">
        <v>3417.75</v>
      </c>
      <c r="K11" s="13">
        <f t="shared" ref="K11:K15" si="2">J11*1.2</f>
        <v>4101.3</v>
      </c>
    </row>
    <row r="12" spans="1:11" x14ac:dyDescent="0.25">
      <c r="A12" s="11" t="s">
        <v>15</v>
      </c>
      <c r="B12" s="488"/>
      <c r="C12" s="88">
        <v>5063.1000000000004</v>
      </c>
      <c r="D12" s="13">
        <f t="shared" si="0"/>
        <v>6075.72</v>
      </c>
      <c r="E12" s="228">
        <v>5329.8</v>
      </c>
      <c r="F12" s="488"/>
      <c r="G12" s="88">
        <v>5329.8</v>
      </c>
      <c r="H12" s="13">
        <f t="shared" si="1"/>
        <v>6395.76</v>
      </c>
      <c r="I12" s="488"/>
      <c r="J12" s="88">
        <v>5595.45</v>
      </c>
      <c r="K12" s="13">
        <f t="shared" si="2"/>
        <v>6714.54</v>
      </c>
    </row>
    <row r="13" spans="1:11" x14ac:dyDescent="0.25">
      <c r="A13" s="11" t="s">
        <v>16</v>
      </c>
      <c r="B13" s="488"/>
      <c r="C13" s="88">
        <v>6401.85</v>
      </c>
      <c r="D13" s="13">
        <f t="shared" si="0"/>
        <v>7682.22</v>
      </c>
      <c r="E13" s="228">
        <v>6738.9000000000005</v>
      </c>
      <c r="F13" s="488"/>
      <c r="G13" s="88">
        <v>6738.9000000000005</v>
      </c>
      <c r="H13" s="13">
        <f t="shared" si="1"/>
        <v>8086.68</v>
      </c>
      <c r="I13" s="488"/>
      <c r="J13" s="88">
        <v>7074.9000000000005</v>
      </c>
      <c r="K13" s="13">
        <f t="shared" si="2"/>
        <v>8489.880000000001</v>
      </c>
    </row>
    <row r="14" spans="1:11" x14ac:dyDescent="0.25">
      <c r="A14" s="11" t="s">
        <v>17</v>
      </c>
      <c r="B14" s="488"/>
      <c r="C14" s="88">
        <v>9248.4</v>
      </c>
      <c r="D14" s="13">
        <f t="shared" si="0"/>
        <v>11098.08</v>
      </c>
      <c r="E14" s="228">
        <v>9735.6</v>
      </c>
      <c r="F14" s="488"/>
      <c r="G14" s="88">
        <v>9735.6</v>
      </c>
      <c r="H14" s="13">
        <f t="shared" si="1"/>
        <v>11682.72</v>
      </c>
      <c r="I14" s="488"/>
      <c r="J14" s="88">
        <v>10221.75</v>
      </c>
      <c r="K14" s="13">
        <f t="shared" si="2"/>
        <v>12266.1</v>
      </c>
    </row>
    <row r="15" spans="1:11" x14ac:dyDescent="0.25">
      <c r="A15" s="11" t="s">
        <v>18</v>
      </c>
      <c r="B15" s="489"/>
      <c r="C15" s="88">
        <v>19117.350000000002</v>
      </c>
      <c r="D15" s="13">
        <f t="shared" si="0"/>
        <v>22940.820000000003</v>
      </c>
      <c r="E15" s="228">
        <v>20124.3</v>
      </c>
      <c r="F15" s="489"/>
      <c r="G15" s="88">
        <v>20124.3</v>
      </c>
      <c r="H15" s="13">
        <f t="shared" si="1"/>
        <v>24149.16</v>
      </c>
      <c r="I15" s="489"/>
      <c r="J15" s="88">
        <v>21130.2</v>
      </c>
      <c r="K15" s="13">
        <f t="shared" si="2"/>
        <v>25356.240000000002</v>
      </c>
    </row>
  </sheetData>
  <mergeCells count="7">
    <mergeCell ref="A1:K1"/>
    <mergeCell ref="A3:K3"/>
    <mergeCell ref="A5:K5"/>
    <mergeCell ref="A7:K7"/>
    <mergeCell ref="B10:B15"/>
    <mergeCell ref="F10:F15"/>
    <mergeCell ref="I10:I15"/>
  </mergeCells>
  <printOptions horizontalCentered="1"/>
  <pageMargins left="0.23622047244094491" right="0.23622047244094491" top="0" bottom="0" header="0.31496062992125984" footer="0.31496062992125984"/>
  <pageSetup paperSize="9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26"/>
  <sheetViews>
    <sheetView zoomScaleNormal="100" workbookViewId="0">
      <selection sqref="A1:D1"/>
    </sheetView>
  </sheetViews>
  <sheetFormatPr defaultRowHeight="15" x14ac:dyDescent="0.25"/>
  <cols>
    <col min="1" max="1" width="34.7109375" customWidth="1"/>
    <col min="2" max="2" width="30.7109375" style="5" customWidth="1"/>
    <col min="3" max="3" width="30.7109375" style="5" hidden="1" customWidth="1"/>
    <col min="4" max="4" width="30.7109375" customWidth="1"/>
  </cols>
  <sheetData>
    <row r="1" spans="1:4" ht="60" customHeight="1" x14ac:dyDescent="0.25">
      <c r="A1" s="388" t="s">
        <v>114</v>
      </c>
      <c r="B1" s="389"/>
      <c r="C1" s="389"/>
      <c r="D1" s="389"/>
    </row>
    <row r="2" spans="1:4" ht="2.1" customHeight="1" x14ac:dyDescent="0.25">
      <c r="A2" s="19"/>
      <c r="B2" s="1"/>
      <c r="C2" s="1"/>
      <c r="D2" s="19"/>
    </row>
    <row r="3" spans="1:4" ht="98.25" customHeight="1" x14ac:dyDescent="0.25">
      <c r="A3" s="492" t="s">
        <v>159</v>
      </c>
      <c r="B3" s="493"/>
      <c r="C3" s="493"/>
      <c r="D3" s="493"/>
    </row>
    <row r="4" spans="1:4" ht="2.1" customHeight="1" x14ac:dyDescent="0.25">
      <c r="A4" s="169"/>
      <c r="B4" s="170"/>
      <c r="C4" s="170"/>
      <c r="D4" s="170"/>
    </row>
    <row r="5" spans="1:4" ht="15" customHeight="1" x14ac:dyDescent="0.25">
      <c r="A5" s="494" t="s">
        <v>160</v>
      </c>
      <c r="B5" s="494"/>
      <c r="C5" s="494"/>
      <c r="D5" s="494"/>
    </row>
    <row r="6" spans="1:4" ht="2.1" customHeight="1" x14ac:dyDescent="0.25">
      <c r="A6" s="20"/>
      <c r="B6" s="1"/>
      <c r="C6" s="1"/>
      <c r="D6" s="172"/>
    </row>
    <row r="7" spans="1:4" ht="30" customHeight="1" x14ac:dyDescent="0.25">
      <c r="A7" s="495" t="s">
        <v>158</v>
      </c>
      <c r="B7" s="496"/>
      <c r="C7" s="496"/>
      <c r="D7" s="496"/>
    </row>
    <row r="8" spans="1:4" ht="2.1" customHeight="1" x14ac:dyDescent="0.25">
      <c r="A8" s="20"/>
      <c r="B8" s="1"/>
      <c r="C8" s="1"/>
      <c r="D8" s="171"/>
    </row>
    <row r="9" spans="1:4" ht="15" customHeight="1" x14ac:dyDescent="0.25">
      <c r="A9" s="43" t="s">
        <v>74</v>
      </c>
      <c r="B9" s="42" t="s">
        <v>53</v>
      </c>
      <c r="C9" s="42" t="s">
        <v>6</v>
      </c>
      <c r="D9" s="43" t="s">
        <v>44</v>
      </c>
    </row>
    <row r="10" spans="1:4" ht="14.85" customHeight="1" x14ac:dyDescent="0.25">
      <c r="A10" s="27" t="s">
        <v>13</v>
      </c>
      <c r="B10" s="497">
        <v>16</v>
      </c>
      <c r="C10" s="45">
        <v>6408</v>
      </c>
      <c r="D10" s="165">
        <f>C10*1.2</f>
        <v>7689.5999999999995</v>
      </c>
    </row>
    <row r="11" spans="1:4" x14ac:dyDescent="0.25">
      <c r="A11" s="27" t="s">
        <v>14</v>
      </c>
      <c r="B11" s="498"/>
      <c r="C11" s="45">
        <v>7996</v>
      </c>
      <c r="D11" s="165">
        <f t="shared" ref="D11:D23" si="0">C11*1.2</f>
        <v>9595.1999999999989</v>
      </c>
    </row>
    <row r="12" spans="1:4" x14ac:dyDescent="0.25">
      <c r="A12" s="27" t="s">
        <v>15</v>
      </c>
      <c r="B12" s="498"/>
      <c r="C12" s="45">
        <v>8998</v>
      </c>
      <c r="D12" s="165">
        <f t="shared" si="0"/>
        <v>10797.6</v>
      </c>
    </row>
    <row r="13" spans="1:4" x14ac:dyDescent="0.25">
      <c r="A13" s="27" t="s">
        <v>16</v>
      </c>
      <c r="B13" s="498"/>
      <c r="C13" s="45">
        <v>10890</v>
      </c>
      <c r="D13" s="165">
        <f t="shared" si="0"/>
        <v>13068</v>
      </c>
    </row>
    <row r="14" spans="1:4" x14ac:dyDescent="0.25">
      <c r="A14" s="27" t="s">
        <v>17</v>
      </c>
      <c r="B14" s="498"/>
      <c r="C14" s="45">
        <v>15546</v>
      </c>
      <c r="D14" s="165">
        <f t="shared" si="0"/>
        <v>18655.2</v>
      </c>
    </row>
    <row r="15" spans="1:4" x14ac:dyDescent="0.25">
      <c r="A15" s="27" t="s">
        <v>18</v>
      </c>
      <c r="B15" s="498"/>
      <c r="C15" s="45">
        <v>17521</v>
      </c>
      <c r="D15" s="165">
        <f t="shared" si="0"/>
        <v>21025.200000000001</v>
      </c>
    </row>
    <row r="16" spans="1:4" x14ac:dyDescent="0.25">
      <c r="A16" s="27" t="s">
        <v>20</v>
      </c>
      <c r="B16" s="498"/>
      <c r="C16" s="45">
        <v>23199</v>
      </c>
      <c r="D16" s="165">
        <f t="shared" si="0"/>
        <v>27838.799999999999</v>
      </c>
    </row>
    <row r="17" spans="1:4" x14ac:dyDescent="0.25">
      <c r="A17" s="27" t="s">
        <v>21</v>
      </c>
      <c r="B17" s="498"/>
      <c r="C17" s="45">
        <v>29800</v>
      </c>
      <c r="D17" s="165">
        <f t="shared" si="0"/>
        <v>35760</v>
      </c>
    </row>
    <row r="18" spans="1:4" x14ac:dyDescent="0.25">
      <c r="A18" s="27" t="s">
        <v>23</v>
      </c>
      <c r="B18" s="498"/>
      <c r="C18" s="45">
        <v>40520</v>
      </c>
      <c r="D18" s="165">
        <f t="shared" si="0"/>
        <v>48624</v>
      </c>
    </row>
    <row r="19" spans="1:4" x14ac:dyDescent="0.25">
      <c r="A19" s="27" t="s">
        <v>25</v>
      </c>
      <c r="B19" s="498"/>
      <c r="C19" s="45">
        <v>73541</v>
      </c>
      <c r="D19" s="165">
        <f t="shared" si="0"/>
        <v>88249.2</v>
      </c>
    </row>
    <row r="20" spans="1:4" x14ac:dyDescent="0.25">
      <c r="A20" s="27" t="s">
        <v>27</v>
      </c>
      <c r="B20" s="498"/>
      <c r="C20" s="45">
        <v>99621</v>
      </c>
      <c r="D20" s="165">
        <f t="shared" si="0"/>
        <v>119545.2</v>
      </c>
    </row>
    <row r="21" spans="1:4" x14ac:dyDescent="0.25">
      <c r="A21" s="27" t="s">
        <v>162</v>
      </c>
      <c r="B21" s="498"/>
      <c r="C21" s="45">
        <v>114796</v>
      </c>
      <c r="D21" s="165">
        <f t="shared" si="0"/>
        <v>137755.19999999998</v>
      </c>
    </row>
    <row r="22" spans="1:4" x14ac:dyDescent="0.25">
      <c r="A22" s="27" t="s">
        <v>163</v>
      </c>
      <c r="B22" s="498"/>
      <c r="C22" s="45">
        <v>154116</v>
      </c>
      <c r="D22" s="165">
        <f t="shared" si="0"/>
        <v>184939.19999999998</v>
      </c>
    </row>
    <row r="23" spans="1:4" x14ac:dyDescent="0.25">
      <c r="A23" s="27" t="s">
        <v>163</v>
      </c>
      <c r="B23" s="498"/>
      <c r="C23" s="45">
        <v>169291</v>
      </c>
      <c r="D23" s="165">
        <f t="shared" si="0"/>
        <v>203149.19999999998</v>
      </c>
    </row>
    <row r="24" spans="1:4" x14ac:dyDescent="0.25">
      <c r="A24" s="27" t="s">
        <v>31</v>
      </c>
      <c r="B24" s="498"/>
      <c r="C24" s="45">
        <v>349585</v>
      </c>
      <c r="D24" s="165">
        <f>C24*1.2</f>
        <v>419502</v>
      </c>
    </row>
    <row r="25" spans="1:4" x14ac:dyDescent="0.25">
      <c r="A25" s="27" t="s">
        <v>33</v>
      </c>
      <c r="B25" s="499"/>
      <c r="C25" s="45">
        <v>639065</v>
      </c>
      <c r="D25" s="165">
        <f>C25*1.2</f>
        <v>766878</v>
      </c>
    </row>
    <row r="26" spans="1:4" x14ac:dyDescent="0.25">
      <c r="A26" s="491" t="s">
        <v>164</v>
      </c>
      <c r="B26" s="491"/>
      <c r="C26" s="491"/>
      <c r="D26" s="491"/>
    </row>
  </sheetData>
  <mergeCells count="6">
    <mergeCell ref="A26:D26"/>
    <mergeCell ref="A1:D1"/>
    <mergeCell ref="A3:D3"/>
    <mergeCell ref="A5:D5"/>
    <mergeCell ref="A7:D7"/>
    <mergeCell ref="B10:B25"/>
  </mergeCells>
  <printOptions horizontalCentered="1"/>
  <pageMargins left="0.23622047244094491" right="0.23622047244094491" top="0" bottom="0" header="0.31496062992125984" footer="0.31496062992125984"/>
  <pageSetup paperSize="9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8"/>
  <sheetViews>
    <sheetView zoomScaleNormal="100" workbookViewId="0">
      <selection activeCell="O16" sqref="O16"/>
    </sheetView>
  </sheetViews>
  <sheetFormatPr defaultRowHeight="15" x14ac:dyDescent="0.25"/>
  <cols>
    <col min="1" max="1" width="13.7109375" style="5" customWidth="1"/>
    <col min="2" max="2" width="11.7109375" style="5" customWidth="1"/>
    <col min="3" max="3" width="11.7109375" style="5" hidden="1" customWidth="1"/>
    <col min="4" max="5" width="11.7109375" style="5" customWidth="1"/>
    <col min="6" max="6" width="11.7109375" style="5" hidden="1" customWidth="1"/>
    <col min="7" max="7" width="11.7109375" style="5" customWidth="1"/>
    <col min="8" max="8" width="13.7109375" style="5" customWidth="1"/>
    <col min="9" max="9" width="11.7109375" style="5" customWidth="1"/>
    <col min="10" max="10" width="11.7109375" style="5" hidden="1" customWidth="1"/>
    <col min="11" max="11" width="11.7109375" style="5" customWidth="1"/>
    <col min="12" max="12" width="9.140625" customWidth="1"/>
    <col min="13" max="13" width="10.7109375" customWidth="1"/>
    <col min="14" max="19" width="9.140625" customWidth="1"/>
  </cols>
  <sheetData>
    <row r="1" spans="1:11" ht="60" customHeight="1" x14ac:dyDescent="0.25">
      <c r="A1" s="450" t="s">
        <v>168</v>
      </c>
      <c r="B1" s="451"/>
      <c r="C1" s="451"/>
      <c r="D1" s="451"/>
      <c r="E1" s="451"/>
      <c r="F1" s="451"/>
      <c r="G1" s="451"/>
      <c r="H1" s="451"/>
      <c r="I1" s="451"/>
      <c r="J1" s="451"/>
      <c r="K1" s="451"/>
    </row>
    <row r="2" spans="1:11" ht="2.1" customHeight="1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</row>
    <row r="3" spans="1:11" ht="95.1" customHeight="1" x14ac:dyDescent="0.25">
      <c r="A3" s="503" t="s">
        <v>167</v>
      </c>
      <c r="B3" s="504"/>
      <c r="C3" s="504"/>
      <c r="D3" s="504"/>
      <c r="E3" s="504"/>
      <c r="F3" s="504"/>
      <c r="G3" s="504"/>
      <c r="H3" s="504"/>
      <c r="I3" s="504"/>
      <c r="J3" s="504"/>
      <c r="K3" s="504"/>
    </row>
    <row r="4" spans="1:11" ht="2.1" customHeight="1" x14ac:dyDescent="0.25">
      <c r="A4" s="1"/>
      <c r="B4" s="505"/>
      <c r="C4" s="505"/>
      <c r="D4" s="505"/>
      <c r="E4" s="505"/>
      <c r="F4" s="505"/>
      <c r="G4" s="505"/>
      <c r="H4" s="505"/>
      <c r="I4" s="185"/>
      <c r="J4" s="185"/>
      <c r="K4" s="185"/>
    </row>
    <row r="5" spans="1:11" ht="15" customHeight="1" x14ac:dyDescent="0.25">
      <c r="A5" s="434" t="s">
        <v>117</v>
      </c>
      <c r="B5" s="454"/>
      <c r="C5" s="454"/>
      <c r="D5" s="454"/>
      <c r="E5" s="454"/>
      <c r="F5" s="454"/>
      <c r="G5" s="454"/>
      <c r="H5" s="454"/>
      <c r="I5" s="454"/>
      <c r="J5" s="454"/>
      <c r="K5" s="454"/>
    </row>
    <row r="6" spans="1:11" ht="2.1" customHeight="1" x14ac:dyDescent="0.25">
      <c r="A6" s="1"/>
      <c r="B6" s="97"/>
      <c r="C6" s="97"/>
      <c r="D6" s="97"/>
      <c r="E6" s="97"/>
      <c r="F6" s="97"/>
      <c r="G6" s="97"/>
      <c r="H6" s="97"/>
      <c r="I6" s="38"/>
      <c r="J6" s="38"/>
      <c r="K6" s="38"/>
    </row>
    <row r="7" spans="1:11" ht="30" customHeight="1" x14ac:dyDescent="0.25">
      <c r="A7" s="380" t="s">
        <v>90</v>
      </c>
      <c r="B7" s="381"/>
      <c r="C7" s="381"/>
      <c r="D7" s="381"/>
      <c r="E7" s="381"/>
      <c r="F7" s="381"/>
      <c r="G7" s="381"/>
      <c r="H7" s="381"/>
      <c r="I7" s="381"/>
      <c r="J7" s="381"/>
      <c r="K7" s="381"/>
    </row>
    <row r="8" spans="1:11" ht="2.1" customHeight="1" x14ac:dyDescent="0.25">
      <c r="A8" s="1"/>
      <c r="B8" s="186"/>
      <c r="C8" s="186"/>
      <c r="D8" s="186"/>
      <c r="E8" s="186"/>
      <c r="F8" s="186"/>
      <c r="G8" s="186"/>
      <c r="H8" s="186"/>
      <c r="I8" s="185"/>
      <c r="J8" s="185"/>
      <c r="K8" s="185"/>
    </row>
    <row r="9" spans="1:11" ht="15" customHeight="1" x14ac:dyDescent="0.25">
      <c r="A9" s="500" t="s">
        <v>51</v>
      </c>
      <c r="B9" s="501"/>
      <c r="C9" s="501"/>
      <c r="D9" s="501"/>
      <c r="E9" s="501"/>
      <c r="F9" s="501"/>
      <c r="G9" s="502"/>
      <c r="H9" s="500" t="s">
        <v>52</v>
      </c>
      <c r="I9" s="501"/>
      <c r="J9" s="501"/>
      <c r="K9" s="502"/>
    </row>
    <row r="10" spans="1:11" ht="25.5" x14ac:dyDescent="0.25">
      <c r="A10" s="181" t="s">
        <v>4</v>
      </c>
      <c r="B10" s="180" t="s">
        <v>53</v>
      </c>
      <c r="C10" s="180" t="s">
        <v>6</v>
      </c>
      <c r="D10" s="51" t="s">
        <v>55</v>
      </c>
      <c r="E10" s="180" t="s">
        <v>53</v>
      </c>
      <c r="F10" s="180" t="s">
        <v>6</v>
      </c>
      <c r="G10" s="51" t="s">
        <v>55</v>
      </c>
      <c r="H10" s="181" t="s">
        <v>4</v>
      </c>
      <c r="I10" s="180" t="s">
        <v>53</v>
      </c>
      <c r="J10" s="180" t="s">
        <v>6</v>
      </c>
      <c r="K10" s="51" t="s">
        <v>55</v>
      </c>
    </row>
    <row r="11" spans="1:11" s="178" customFormat="1" ht="15" customHeight="1" x14ac:dyDescent="0.25">
      <c r="A11" s="31" t="s">
        <v>13</v>
      </c>
      <c r="B11" s="418">
        <v>40</v>
      </c>
      <c r="C11" s="182">
        <v>1074.6483050847457</v>
      </c>
      <c r="D11" s="72">
        <f>C11*1.2</f>
        <v>1289.5779661016948</v>
      </c>
      <c r="E11" s="435"/>
      <c r="F11" s="92"/>
      <c r="G11" s="69"/>
      <c r="H11" s="31" t="s">
        <v>13</v>
      </c>
      <c r="I11" s="418">
        <v>40</v>
      </c>
      <c r="J11" s="73">
        <v>812.0385</v>
      </c>
      <c r="K11" s="72">
        <f t="shared" ref="K11:K24" si="0">J11*1.2</f>
        <v>974.44619999999998</v>
      </c>
    </row>
    <row r="12" spans="1:11" s="178" customFormat="1" ht="15" customHeight="1" x14ac:dyDescent="0.25">
      <c r="A12" s="31" t="s">
        <v>14</v>
      </c>
      <c r="B12" s="419"/>
      <c r="C12" s="182">
        <v>1493.9813070000002</v>
      </c>
      <c r="D12" s="72">
        <f t="shared" ref="D12:D24" si="1">C12*1.2</f>
        <v>1792.7775684000003</v>
      </c>
      <c r="E12" s="435"/>
      <c r="F12" s="92"/>
      <c r="G12" s="69"/>
      <c r="H12" s="31" t="s">
        <v>14</v>
      </c>
      <c r="I12" s="419"/>
      <c r="J12" s="73">
        <v>884.93646150000018</v>
      </c>
      <c r="K12" s="72">
        <f t="shared" si="0"/>
        <v>1061.9237538000002</v>
      </c>
    </row>
    <row r="13" spans="1:11" s="178" customFormat="1" ht="15" customHeight="1" x14ac:dyDescent="0.25">
      <c r="A13" s="31" t="s">
        <v>15</v>
      </c>
      <c r="B13" s="419"/>
      <c r="C13" s="182">
        <v>1634.529078</v>
      </c>
      <c r="D13" s="72">
        <f t="shared" si="1"/>
        <v>1961.4348935999999</v>
      </c>
      <c r="E13" s="435"/>
      <c r="F13" s="92"/>
      <c r="G13" s="69"/>
      <c r="H13" s="31" t="s">
        <v>15</v>
      </c>
      <c r="I13" s="419"/>
      <c r="J13" s="73">
        <v>947.40200100000004</v>
      </c>
      <c r="K13" s="72">
        <f t="shared" si="0"/>
        <v>1136.8824012</v>
      </c>
    </row>
    <row r="14" spans="1:11" s="178" customFormat="1" ht="15" customHeight="1" x14ac:dyDescent="0.25">
      <c r="A14" s="31" t="s">
        <v>16</v>
      </c>
      <c r="B14" s="419"/>
      <c r="C14" s="182">
        <v>1717.817692962712</v>
      </c>
      <c r="D14" s="72">
        <f t="shared" si="1"/>
        <v>2061.3812315552545</v>
      </c>
      <c r="E14" s="435"/>
      <c r="F14" s="92"/>
      <c r="G14" s="69"/>
      <c r="H14" s="31" t="s">
        <v>16</v>
      </c>
      <c r="I14" s="419"/>
      <c r="J14" s="73">
        <v>1228.5</v>
      </c>
      <c r="K14" s="72">
        <f t="shared" si="0"/>
        <v>1474.2</v>
      </c>
    </row>
    <row r="15" spans="1:11" s="178" customFormat="1" ht="15" customHeight="1" x14ac:dyDescent="0.25">
      <c r="A15" s="31" t="s">
        <v>17</v>
      </c>
      <c r="B15" s="419"/>
      <c r="C15" s="182">
        <v>1837.5448459627123</v>
      </c>
      <c r="D15" s="72">
        <f t="shared" si="1"/>
        <v>2205.0538151552546</v>
      </c>
      <c r="E15" s="435"/>
      <c r="F15" s="92"/>
      <c r="G15" s="69"/>
      <c r="H15" s="31" t="s">
        <v>17</v>
      </c>
      <c r="I15" s="419"/>
      <c r="J15" s="73">
        <v>1337.8156159627122</v>
      </c>
      <c r="K15" s="72">
        <f t="shared" si="0"/>
        <v>1605.3787391552546</v>
      </c>
    </row>
    <row r="16" spans="1:11" s="178" customFormat="1" ht="15" customHeight="1" x14ac:dyDescent="0.25">
      <c r="A16" s="31" t="s">
        <v>18</v>
      </c>
      <c r="B16" s="436"/>
      <c r="C16" s="182">
        <v>2061.3812310000008</v>
      </c>
      <c r="D16" s="72">
        <f t="shared" si="1"/>
        <v>2473.6574772000008</v>
      </c>
      <c r="E16" s="435"/>
      <c r="F16" s="92"/>
      <c r="G16" s="69"/>
      <c r="H16" s="31" t="s">
        <v>18</v>
      </c>
      <c r="I16" s="436"/>
      <c r="J16" s="73">
        <v>1837.5448459627123</v>
      </c>
      <c r="K16" s="72">
        <f t="shared" si="0"/>
        <v>2205.0538151552546</v>
      </c>
    </row>
    <row r="17" spans="1:14" s="178" customFormat="1" ht="15" customHeight="1" x14ac:dyDescent="0.25">
      <c r="A17" s="31" t="s">
        <v>20</v>
      </c>
      <c r="B17" s="418">
        <v>25</v>
      </c>
      <c r="C17" s="182">
        <v>2995.6700211864409</v>
      </c>
      <c r="D17" s="72">
        <f t="shared" si="1"/>
        <v>3594.8040254237289</v>
      </c>
      <c r="E17" s="409">
        <v>16</v>
      </c>
      <c r="F17" s="184">
        <v>2869.5365466101698</v>
      </c>
      <c r="G17" s="72">
        <f t="shared" ref="G17:G24" si="2">F17*1.2</f>
        <v>3443.4438559322039</v>
      </c>
      <c r="H17" s="31" t="s">
        <v>20</v>
      </c>
      <c r="I17" s="506">
        <v>25</v>
      </c>
      <c r="J17" s="73">
        <v>2227.9572319627123</v>
      </c>
      <c r="K17" s="72">
        <f t="shared" si="0"/>
        <v>2673.5486783552547</v>
      </c>
    </row>
    <row r="18" spans="1:14" s="178" customFormat="1" ht="15" customHeight="1" x14ac:dyDescent="0.25">
      <c r="A18" s="31" t="s">
        <v>21</v>
      </c>
      <c r="B18" s="419"/>
      <c r="C18" s="182">
        <v>3565.7728470000011</v>
      </c>
      <c r="D18" s="72">
        <f t="shared" si="1"/>
        <v>4278.9274164000008</v>
      </c>
      <c r="E18" s="409"/>
      <c r="F18" s="184">
        <v>3374.0704449152545</v>
      </c>
      <c r="G18" s="72">
        <f t="shared" si="2"/>
        <v>4048.8845338983051</v>
      </c>
      <c r="H18" s="31" t="s">
        <v>21</v>
      </c>
      <c r="I18" s="507"/>
      <c r="J18" s="73">
        <v>2675.6312310000003</v>
      </c>
      <c r="K18" s="72">
        <f t="shared" si="0"/>
        <v>3210.7574772000003</v>
      </c>
    </row>
    <row r="19" spans="1:14" s="178" customFormat="1" ht="15" customHeight="1" x14ac:dyDescent="0.25">
      <c r="A19" s="31" t="s">
        <v>23</v>
      </c>
      <c r="B19" s="419"/>
      <c r="C19" s="182">
        <v>6819.2155399627127</v>
      </c>
      <c r="D19" s="72">
        <f t="shared" si="1"/>
        <v>8183.0586479552549</v>
      </c>
      <c r="E19" s="409"/>
      <c r="F19" s="184">
        <v>6579.7624620000006</v>
      </c>
      <c r="G19" s="72">
        <f t="shared" si="2"/>
        <v>7895.7149544000004</v>
      </c>
      <c r="H19" s="31" t="s">
        <v>23</v>
      </c>
      <c r="I19" s="507"/>
      <c r="J19" s="73">
        <v>5684.415691962713</v>
      </c>
      <c r="K19" s="72">
        <f t="shared" si="0"/>
        <v>6821.2988303552556</v>
      </c>
    </row>
    <row r="20" spans="1:14" s="178" customFormat="1" ht="15" customHeight="1" x14ac:dyDescent="0.25">
      <c r="A20" s="31" t="s">
        <v>25</v>
      </c>
      <c r="B20" s="419"/>
      <c r="C20" s="182">
        <v>8755.765360169491</v>
      </c>
      <c r="D20" s="72">
        <f t="shared" si="1"/>
        <v>10506.918432203389</v>
      </c>
      <c r="E20" s="409"/>
      <c r="F20" s="184">
        <v>8356.3426906779678</v>
      </c>
      <c r="G20" s="72">
        <f t="shared" si="2"/>
        <v>10027.611228813561</v>
      </c>
      <c r="H20" s="31" t="s">
        <v>25</v>
      </c>
      <c r="I20" s="507"/>
      <c r="J20" s="73">
        <v>7307.7310691949151</v>
      </c>
      <c r="K20" s="72">
        <f t="shared" si="0"/>
        <v>8769.2772830338981</v>
      </c>
    </row>
    <row r="21" spans="1:14" s="178" customFormat="1" ht="15" customHeight="1" x14ac:dyDescent="0.25">
      <c r="A21" s="31" t="s">
        <v>27</v>
      </c>
      <c r="B21" s="419"/>
      <c r="C21" s="182">
        <v>16197.139350000001</v>
      </c>
      <c r="D21" s="72">
        <f t="shared" si="1"/>
        <v>19436.567220000001</v>
      </c>
      <c r="E21" s="409"/>
      <c r="F21" s="184">
        <v>13799.602291525425</v>
      </c>
      <c r="G21" s="72">
        <f t="shared" si="2"/>
        <v>16559.52274983051</v>
      </c>
      <c r="H21" s="31" t="s">
        <v>27</v>
      </c>
      <c r="I21" s="507"/>
      <c r="J21" s="73">
        <v>12162.870566949154</v>
      </c>
      <c r="K21" s="72">
        <f t="shared" si="0"/>
        <v>14595.444680338984</v>
      </c>
    </row>
    <row r="22" spans="1:14" s="178" customFormat="1" ht="15" customHeight="1" x14ac:dyDescent="0.25">
      <c r="A22" s="31" t="s">
        <v>29</v>
      </c>
      <c r="B22" s="419"/>
      <c r="C22" s="182">
        <v>29010.699759851701</v>
      </c>
      <c r="D22" s="72">
        <f t="shared" si="1"/>
        <v>34812.839711822038</v>
      </c>
      <c r="E22" s="409"/>
      <c r="F22" s="184">
        <v>26540.585172648331</v>
      </c>
      <c r="G22" s="72">
        <f t="shared" si="2"/>
        <v>31848.702207177994</v>
      </c>
      <c r="H22" s="31" t="s">
        <v>29</v>
      </c>
      <c r="I22" s="507"/>
      <c r="J22" s="73">
        <v>25744.37</v>
      </c>
      <c r="K22" s="72">
        <f t="shared" si="0"/>
        <v>30893.243999999999</v>
      </c>
      <c r="N22" s="179"/>
    </row>
    <row r="23" spans="1:14" s="178" customFormat="1" ht="15" customHeight="1" x14ac:dyDescent="0.25">
      <c r="A23" s="31" t="s">
        <v>31</v>
      </c>
      <c r="B23" s="419"/>
      <c r="C23" s="182">
        <v>115622.35178389832</v>
      </c>
      <c r="D23" s="72">
        <f t="shared" si="1"/>
        <v>138746.82214067798</v>
      </c>
      <c r="E23" s="409"/>
      <c r="F23" s="184">
        <v>107713.98340677968</v>
      </c>
      <c r="G23" s="72">
        <f t="shared" si="2"/>
        <v>129256.78008813561</v>
      </c>
      <c r="H23" s="31" t="s">
        <v>31</v>
      </c>
      <c r="I23" s="507"/>
      <c r="J23" s="73">
        <v>100105.93220338985</v>
      </c>
      <c r="K23" s="72">
        <f t="shared" si="0"/>
        <v>120127.11864406781</v>
      </c>
    </row>
    <row r="24" spans="1:14" s="178" customFormat="1" ht="15" customHeight="1" x14ac:dyDescent="0.25">
      <c r="A24" s="31" t="s">
        <v>33</v>
      </c>
      <c r="B24" s="419"/>
      <c r="C24" s="182">
        <v>191313.55932203389</v>
      </c>
      <c r="D24" s="72">
        <f t="shared" si="1"/>
        <v>229576.27118644066</v>
      </c>
      <c r="E24" s="409"/>
      <c r="F24" s="184">
        <v>189978.81355932204</v>
      </c>
      <c r="G24" s="72">
        <f t="shared" si="2"/>
        <v>227974.57627118644</v>
      </c>
      <c r="H24" s="31" t="s">
        <v>33</v>
      </c>
      <c r="I24" s="507"/>
      <c r="J24" s="73">
        <v>160725.63559322036</v>
      </c>
      <c r="K24" s="72">
        <f t="shared" si="0"/>
        <v>192870.76271186443</v>
      </c>
    </row>
    <row r="25" spans="1:14" s="178" customFormat="1" ht="15" customHeight="1" x14ac:dyDescent="0.25">
      <c r="A25" s="31" t="s">
        <v>35</v>
      </c>
      <c r="B25" s="419"/>
      <c r="C25" s="187" t="s">
        <v>36</v>
      </c>
      <c r="D25" s="72" t="s">
        <v>36</v>
      </c>
      <c r="E25" s="409"/>
      <c r="F25" s="187" t="s">
        <v>36</v>
      </c>
      <c r="G25" s="72" t="s">
        <v>36</v>
      </c>
      <c r="H25" s="31" t="s">
        <v>35</v>
      </c>
      <c r="I25" s="507"/>
      <c r="J25" s="78" t="s">
        <v>36</v>
      </c>
      <c r="K25" s="72" t="s">
        <v>36</v>
      </c>
    </row>
    <row r="26" spans="1:14" s="178" customFormat="1" ht="15" customHeight="1" x14ac:dyDescent="0.25">
      <c r="A26" s="31" t="s">
        <v>37</v>
      </c>
      <c r="B26" s="419"/>
      <c r="C26" s="188" t="s">
        <v>36</v>
      </c>
      <c r="D26" s="72" t="s">
        <v>36</v>
      </c>
      <c r="E26" s="409"/>
      <c r="F26" s="187" t="s">
        <v>36</v>
      </c>
      <c r="G26" s="72" t="s">
        <v>36</v>
      </c>
      <c r="H26" s="31" t="s">
        <v>37</v>
      </c>
      <c r="I26" s="507"/>
      <c r="J26" s="78" t="s">
        <v>36</v>
      </c>
      <c r="K26" s="72" t="s">
        <v>36</v>
      </c>
    </row>
    <row r="27" spans="1:14" s="178" customFormat="1" ht="15" customHeight="1" x14ac:dyDescent="0.25">
      <c r="A27" s="31" t="s">
        <v>39</v>
      </c>
      <c r="B27" s="419"/>
      <c r="C27" s="188" t="s">
        <v>36</v>
      </c>
      <c r="D27" s="72" t="s">
        <v>36</v>
      </c>
      <c r="E27" s="409"/>
      <c r="F27" s="187" t="s">
        <v>36</v>
      </c>
      <c r="G27" s="72" t="s">
        <v>36</v>
      </c>
      <c r="H27" s="31" t="s">
        <v>39</v>
      </c>
      <c r="I27" s="507"/>
      <c r="J27" s="78" t="s">
        <v>36</v>
      </c>
      <c r="K27" s="72" t="s">
        <v>36</v>
      </c>
    </row>
    <row r="28" spans="1:14" s="178" customFormat="1" ht="15" customHeight="1" x14ac:dyDescent="0.25">
      <c r="A28" s="31" t="s">
        <v>40</v>
      </c>
      <c r="B28" s="419"/>
      <c r="C28" s="188" t="s">
        <v>36</v>
      </c>
      <c r="D28" s="72" t="s">
        <v>36</v>
      </c>
      <c r="E28" s="409"/>
      <c r="F28" s="187" t="s">
        <v>36</v>
      </c>
      <c r="G28" s="72" t="s">
        <v>36</v>
      </c>
      <c r="H28" s="31" t="s">
        <v>40</v>
      </c>
      <c r="I28" s="507"/>
      <c r="J28" s="78" t="s">
        <v>36</v>
      </c>
      <c r="K28" s="72" t="s">
        <v>36</v>
      </c>
    </row>
    <row r="29" spans="1:14" s="178" customFormat="1" ht="15" customHeight="1" x14ac:dyDescent="0.25">
      <c r="A29" s="31" t="s">
        <v>41</v>
      </c>
      <c r="B29" s="436"/>
      <c r="C29" s="188" t="s">
        <v>36</v>
      </c>
      <c r="D29" s="72" t="s">
        <v>36</v>
      </c>
      <c r="E29" s="409"/>
      <c r="F29" s="187" t="s">
        <v>36</v>
      </c>
      <c r="G29" s="72" t="s">
        <v>36</v>
      </c>
      <c r="H29" s="31" t="s">
        <v>41</v>
      </c>
      <c r="I29" s="508"/>
      <c r="J29" s="78" t="s">
        <v>36</v>
      </c>
      <c r="K29" s="72" t="s">
        <v>36</v>
      </c>
    </row>
    <row r="30" spans="1:14" x14ac:dyDescent="0.25">
      <c r="A30" s="445" t="s">
        <v>165</v>
      </c>
      <c r="B30" s="445"/>
      <c r="C30" s="445"/>
      <c r="D30" s="445"/>
      <c r="E30" s="445"/>
      <c r="F30" s="445"/>
      <c r="G30" s="445"/>
      <c r="H30" s="445"/>
      <c r="I30" s="445"/>
      <c r="J30" s="445"/>
      <c r="K30" s="445"/>
    </row>
    <row r="31" spans="1:14" x14ac:dyDescent="0.25">
      <c r="A31" s="407" t="s">
        <v>56</v>
      </c>
      <c r="B31" s="408"/>
      <c r="C31" s="408"/>
      <c r="D31" s="408"/>
      <c r="E31" s="408"/>
      <c r="F31" s="408"/>
      <c r="G31" s="408"/>
      <c r="H31" s="408"/>
      <c r="I31" s="408"/>
      <c r="J31" s="408"/>
      <c r="K31" s="408"/>
    </row>
    <row r="32" spans="1:14" x14ac:dyDescent="0.25">
      <c r="A32" s="67"/>
      <c r="B32" s="67"/>
      <c r="C32" s="67"/>
      <c r="D32" s="67"/>
      <c r="E32" s="67"/>
      <c r="F32" s="67"/>
      <c r="G32" s="66"/>
      <c r="H32" s="67"/>
      <c r="I32" s="67"/>
      <c r="J32" s="67"/>
      <c r="K32" s="66"/>
    </row>
    <row r="33" spans="1:11" x14ac:dyDescent="0.25">
      <c r="A33" s="67"/>
      <c r="B33" s="67"/>
      <c r="C33" s="67"/>
      <c r="D33" s="67"/>
      <c r="E33" s="67"/>
      <c r="F33" s="67"/>
      <c r="G33" s="66"/>
      <c r="H33" s="67"/>
      <c r="I33" s="67"/>
      <c r="J33" s="67"/>
      <c r="K33" s="67"/>
    </row>
    <row r="34" spans="1:11" x14ac:dyDescent="0.25">
      <c r="A34" s="67"/>
      <c r="B34" s="67"/>
      <c r="C34" s="67"/>
      <c r="D34" s="67"/>
      <c r="E34" s="67"/>
      <c r="F34" s="67"/>
      <c r="G34" s="67"/>
      <c r="H34" s="67"/>
      <c r="I34" s="67"/>
      <c r="J34" s="67"/>
      <c r="K34" s="67"/>
    </row>
    <row r="35" spans="1:11" x14ac:dyDescent="0.25">
      <c r="A35" s="67"/>
      <c r="B35" s="67"/>
      <c r="C35" s="67"/>
      <c r="D35" s="67"/>
      <c r="E35" s="67"/>
      <c r="F35" s="67"/>
      <c r="G35" s="67"/>
      <c r="H35" s="67"/>
      <c r="I35" s="67"/>
      <c r="J35" s="67"/>
      <c r="K35" s="67"/>
    </row>
    <row r="36" spans="1:11" x14ac:dyDescent="0.25">
      <c r="A36" s="67"/>
      <c r="B36" s="67"/>
      <c r="C36" s="67"/>
      <c r="D36" s="67"/>
      <c r="E36" s="67"/>
      <c r="F36" s="67"/>
      <c r="G36" s="67"/>
      <c r="H36" s="67"/>
      <c r="I36" s="67"/>
      <c r="J36" s="67"/>
      <c r="K36" s="67"/>
    </row>
    <row r="37" spans="1:11" x14ac:dyDescent="0.25">
      <c r="A37" s="67"/>
      <c r="B37" s="67"/>
      <c r="C37" s="67"/>
      <c r="D37" s="67"/>
      <c r="E37" s="67"/>
      <c r="F37" s="67"/>
      <c r="G37" s="67"/>
      <c r="H37" s="67"/>
      <c r="I37" s="67"/>
      <c r="J37" s="67"/>
      <c r="K37" s="67"/>
    </row>
    <row r="38" spans="1:11" x14ac:dyDescent="0.25">
      <c r="A38" s="67"/>
      <c r="B38" s="67"/>
      <c r="C38" s="67"/>
      <c r="D38" s="67"/>
      <c r="E38" s="67"/>
      <c r="F38" s="67"/>
      <c r="G38" s="67"/>
      <c r="H38" s="67"/>
      <c r="I38" s="67"/>
      <c r="J38" s="67"/>
      <c r="K38" s="67"/>
    </row>
  </sheetData>
  <mergeCells count="15">
    <mergeCell ref="A30:K30"/>
    <mergeCell ref="A31:K31"/>
    <mergeCell ref="B11:B16"/>
    <mergeCell ref="E11:E16"/>
    <mergeCell ref="I11:I16"/>
    <mergeCell ref="B17:B29"/>
    <mergeCell ref="E17:E29"/>
    <mergeCell ref="I17:I29"/>
    <mergeCell ref="A9:G9"/>
    <mergeCell ref="H9:K9"/>
    <mergeCell ref="A1:K1"/>
    <mergeCell ref="A3:K3"/>
    <mergeCell ref="B4:H4"/>
    <mergeCell ref="A5:K5"/>
    <mergeCell ref="A7:K7"/>
  </mergeCells>
  <printOptions horizontalCentered="1"/>
  <pageMargins left="0.23622047244094491" right="0.23622047244094491" top="0" bottom="0" header="0.31496062992125984" footer="0.31496062992125984"/>
  <pageSetup paperSize="9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"/>
  <sheetViews>
    <sheetView zoomScaleNormal="100" workbookViewId="0">
      <selection sqref="A1:K1"/>
    </sheetView>
  </sheetViews>
  <sheetFormatPr defaultColWidth="9.140625" defaultRowHeight="15" x14ac:dyDescent="0.25"/>
  <cols>
    <col min="1" max="1" width="13.7109375" style="67" customWidth="1"/>
    <col min="2" max="2" width="11.7109375" style="67" customWidth="1"/>
    <col min="3" max="3" width="11.7109375" style="67" hidden="1" customWidth="1"/>
    <col min="4" max="5" width="11.7109375" style="67" customWidth="1"/>
    <col min="6" max="6" width="11.7109375" style="67" hidden="1" customWidth="1"/>
    <col min="7" max="7" width="11.7109375" style="67" customWidth="1"/>
    <col min="8" max="8" width="13.7109375" style="67" customWidth="1"/>
    <col min="9" max="9" width="11.7109375" style="67" customWidth="1"/>
    <col min="10" max="10" width="11.7109375" style="67" hidden="1" customWidth="1"/>
    <col min="11" max="11" width="11.7109375" style="67" customWidth="1"/>
    <col min="12" max="12" width="9.140625" style="68"/>
    <col min="13" max="13" width="14.140625" style="68" customWidth="1"/>
    <col min="14" max="16384" width="9.140625" style="68"/>
  </cols>
  <sheetData>
    <row r="1" spans="1:11" ht="60" customHeight="1" x14ac:dyDescent="0.25">
      <c r="A1" s="375" t="s">
        <v>166</v>
      </c>
      <c r="B1" s="376"/>
      <c r="C1" s="376"/>
      <c r="D1" s="376"/>
      <c r="E1" s="376"/>
      <c r="F1" s="376"/>
      <c r="G1" s="376"/>
      <c r="H1" s="376"/>
      <c r="I1" s="376"/>
      <c r="J1" s="376"/>
      <c r="K1" s="376"/>
    </row>
    <row r="2" spans="1:11" ht="2.1" customHeight="1" x14ac:dyDescent="0.25">
      <c r="A2" s="74"/>
      <c r="B2" s="74"/>
      <c r="C2" s="74"/>
      <c r="D2" s="74"/>
      <c r="E2" s="74"/>
      <c r="F2" s="74"/>
      <c r="G2" s="74"/>
      <c r="H2" s="74"/>
      <c r="I2" s="74"/>
      <c r="J2" s="74"/>
      <c r="K2" s="74"/>
    </row>
    <row r="3" spans="1:11" ht="95.1" customHeight="1" x14ac:dyDescent="0.25">
      <c r="A3" s="503" t="s">
        <v>171</v>
      </c>
      <c r="B3" s="503"/>
      <c r="C3" s="503"/>
      <c r="D3" s="503"/>
      <c r="E3" s="503"/>
      <c r="F3" s="503"/>
      <c r="G3" s="503"/>
      <c r="H3" s="503"/>
      <c r="I3" s="503"/>
      <c r="J3" s="503"/>
      <c r="K3" s="503"/>
    </row>
    <row r="4" spans="1:11" ht="2.1" customHeight="1" x14ac:dyDescent="0.25">
      <c r="A4" s="74"/>
      <c r="B4" s="423"/>
      <c r="C4" s="423"/>
      <c r="D4" s="423"/>
      <c r="E4" s="423"/>
      <c r="F4" s="423"/>
      <c r="G4" s="423"/>
      <c r="H4" s="423"/>
      <c r="I4" s="193"/>
      <c r="J4" s="193"/>
      <c r="K4" s="193"/>
    </row>
    <row r="5" spans="1:11" ht="15" customHeight="1" x14ac:dyDescent="0.25">
      <c r="A5" s="509" t="s">
        <v>117</v>
      </c>
      <c r="B5" s="509"/>
      <c r="C5" s="509"/>
      <c r="D5" s="509"/>
      <c r="E5" s="509"/>
      <c r="F5" s="509"/>
      <c r="G5" s="509"/>
      <c r="H5" s="509"/>
      <c r="I5" s="509"/>
      <c r="J5" s="509"/>
      <c r="K5" s="509"/>
    </row>
    <row r="6" spans="1:11" ht="2.1" customHeight="1" x14ac:dyDescent="0.25">
      <c r="A6" s="74"/>
      <c r="B6" s="194"/>
      <c r="C6" s="194"/>
      <c r="D6" s="194"/>
      <c r="E6" s="194"/>
      <c r="F6" s="194"/>
      <c r="G6" s="194"/>
      <c r="H6" s="194"/>
      <c r="I6" s="75"/>
      <c r="J6" s="75"/>
      <c r="K6" s="75"/>
    </row>
    <row r="7" spans="1:11" ht="30" customHeight="1" x14ac:dyDescent="0.25">
      <c r="A7" s="379" t="s">
        <v>90</v>
      </c>
      <c r="B7" s="379"/>
      <c r="C7" s="379"/>
      <c r="D7" s="379"/>
      <c r="E7" s="379"/>
      <c r="F7" s="379"/>
      <c r="G7" s="379"/>
      <c r="H7" s="379"/>
      <c r="I7" s="379"/>
      <c r="J7" s="379"/>
      <c r="K7" s="379"/>
    </row>
    <row r="8" spans="1:11" ht="2.1" customHeight="1" x14ac:dyDescent="0.25">
      <c r="A8" s="74"/>
      <c r="B8" s="195"/>
      <c r="C8" s="195"/>
      <c r="D8" s="195"/>
      <c r="E8" s="195"/>
      <c r="F8" s="195"/>
      <c r="G8" s="195"/>
      <c r="H8" s="195"/>
      <c r="I8" s="196"/>
      <c r="J8" s="196"/>
      <c r="K8" s="196"/>
    </row>
    <row r="9" spans="1:11" ht="15" customHeight="1" x14ac:dyDescent="0.25">
      <c r="A9" s="500" t="s">
        <v>51</v>
      </c>
      <c r="B9" s="501"/>
      <c r="C9" s="501"/>
      <c r="D9" s="501"/>
      <c r="E9" s="501"/>
      <c r="F9" s="501"/>
      <c r="G9" s="502"/>
      <c r="H9" s="500" t="s">
        <v>52</v>
      </c>
      <c r="I9" s="501"/>
      <c r="J9" s="501"/>
      <c r="K9" s="502"/>
    </row>
    <row r="10" spans="1:11" ht="25.5" x14ac:dyDescent="0.25">
      <c r="A10" s="51" t="s">
        <v>74</v>
      </c>
      <c r="B10" s="92" t="s">
        <v>53</v>
      </c>
      <c r="C10" s="92" t="s">
        <v>6</v>
      </c>
      <c r="D10" s="51" t="s">
        <v>55</v>
      </c>
      <c r="E10" s="92" t="s">
        <v>53</v>
      </c>
      <c r="F10" s="92" t="s">
        <v>6</v>
      </c>
      <c r="G10" s="51" t="s">
        <v>55</v>
      </c>
      <c r="H10" s="181" t="s">
        <v>74</v>
      </c>
      <c r="I10" s="92" t="s">
        <v>53</v>
      </c>
      <c r="J10" s="92" t="s">
        <v>6</v>
      </c>
      <c r="K10" s="51" t="s">
        <v>55</v>
      </c>
    </row>
    <row r="11" spans="1:11" x14ac:dyDescent="0.25">
      <c r="A11" s="53" t="s">
        <v>13</v>
      </c>
      <c r="B11" s="409">
        <v>40</v>
      </c>
      <c r="C11" s="62">
        <v>1074.6500000000001</v>
      </c>
      <c r="D11" s="55">
        <f>C11*1.2</f>
        <v>1289.5800000000002</v>
      </c>
      <c r="E11" s="435"/>
      <c r="F11" s="63"/>
      <c r="G11" s="54"/>
      <c r="H11" s="53" t="s">
        <v>13</v>
      </c>
      <c r="I11" s="409">
        <v>40</v>
      </c>
      <c r="J11" s="332">
        <v>812.04</v>
      </c>
      <c r="K11" s="72">
        <f t="shared" ref="K11:K24" si="0">J11*1.2</f>
        <v>974.44799999999987</v>
      </c>
    </row>
    <row r="12" spans="1:11" x14ac:dyDescent="0.25">
      <c r="A12" s="53" t="s">
        <v>60</v>
      </c>
      <c r="B12" s="409"/>
      <c r="C12" s="62">
        <v>1203.2261440677967</v>
      </c>
      <c r="D12" s="55">
        <f t="shared" ref="D12:D24" si="1">C12*1.2</f>
        <v>1443.8713728813559</v>
      </c>
      <c r="E12" s="435"/>
      <c r="F12" s="63"/>
      <c r="G12" s="54"/>
      <c r="H12" s="53" t="s">
        <v>60</v>
      </c>
      <c r="I12" s="409"/>
      <c r="J12" s="62">
        <v>880.62654661016961</v>
      </c>
      <c r="K12" s="55">
        <f t="shared" si="0"/>
        <v>1056.7518559322034</v>
      </c>
    </row>
    <row r="13" spans="1:11" x14ac:dyDescent="0.25">
      <c r="A13" s="53" t="s">
        <v>61</v>
      </c>
      <c r="B13" s="409"/>
      <c r="C13" s="62">
        <v>1464.3931779661018</v>
      </c>
      <c r="D13" s="55">
        <f t="shared" si="1"/>
        <v>1757.271813559322</v>
      </c>
      <c r="E13" s="435"/>
      <c r="F13" s="63"/>
      <c r="G13" s="54"/>
      <c r="H13" s="53" t="s">
        <v>61</v>
      </c>
      <c r="I13" s="409"/>
      <c r="J13" s="62">
        <v>895.57881355932216</v>
      </c>
      <c r="K13" s="55">
        <f t="shared" si="0"/>
        <v>1074.6945762711866</v>
      </c>
    </row>
    <row r="14" spans="1:11" x14ac:dyDescent="0.25">
      <c r="A14" s="53" t="s">
        <v>62</v>
      </c>
      <c r="B14" s="409"/>
      <c r="C14" s="62">
        <v>1569.6450000000002</v>
      </c>
      <c r="D14" s="55">
        <f t="shared" si="1"/>
        <v>1883.5740000000001</v>
      </c>
      <c r="E14" s="435"/>
      <c r="F14" s="63"/>
      <c r="G14" s="54"/>
      <c r="H14" s="53" t="s">
        <v>62</v>
      </c>
      <c r="I14" s="409"/>
      <c r="J14" s="62">
        <v>936.4336016949153</v>
      </c>
      <c r="K14" s="55">
        <f t="shared" si="0"/>
        <v>1123.7203220338984</v>
      </c>
    </row>
    <row r="15" spans="1:11" x14ac:dyDescent="0.25">
      <c r="A15" s="53" t="s">
        <v>63</v>
      </c>
      <c r="B15" s="409"/>
      <c r="C15" s="62">
        <v>1699.0131864406783</v>
      </c>
      <c r="D15" s="55">
        <f t="shared" si="1"/>
        <v>2038.8158237288139</v>
      </c>
      <c r="E15" s="435"/>
      <c r="F15" s="63"/>
      <c r="G15" s="54"/>
      <c r="H15" s="53" t="s">
        <v>63</v>
      </c>
      <c r="I15" s="409"/>
      <c r="J15" s="62">
        <v>1210.5450000000003</v>
      </c>
      <c r="K15" s="55">
        <f t="shared" si="0"/>
        <v>1452.6540000000002</v>
      </c>
    </row>
    <row r="16" spans="1:11" x14ac:dyDescent="0.25">
      <c r="A16" s="53" t="s">
        <v>64</v>
      </c>
      <c r="B16" s="409"/>
      <c r="C16" s="62">
        <v>1875.7228474576273</v>
      </c>
      <c r="D16" s="55">
        <f t="shared" si="1"/>
        <v>2250.8674169491528</v>
      </c>
      <c r="E16" s="435"/>
      <c r="F16" s="63"/>
      <c r="G16" s="54"/>
      <c r="H16" s="53" t="s">
        <v>64</v>
      </c>
      <c r="I16" s="409"/>
      <c r="J16" s="62">
        <v>1320.935148305085</v>
      </c>
      <c r="K16" s="55">
        <f t="shared" si="0"/>
        <v>1585.1221779661021</v>
      </c>
    </row>
    <row r="17" spans="1:11" x14ac:dyDescent="0.25">
      <c r="A17" s="53" t="s">
        <v>19</v>
      </c>
      <c r="B17" s="418">
        <v>25</v>
      </c>
      <c r="C17" s="62">
        <v>2488.5754576271188</v>
      </c>
      <c r="D17" s="55">
        <f t="shared" si="1"/>
        <v>2986.2905491525426</v>
      </c>
      <c r="E17" s="418">
        <v>16</v>
      </c>
      <c r="F17" s="192">
        <v>2312.7495762711869</v>
      </c>
      <c r="G17" s="55">
        <f t="shared" ref="G17:G24" si="2">F17*1.2</f>
        <v>2775.2994915254244</v>
      </c>
      <c r="H17" s="53" t="s">
        <v>19</v>
      </c>
      <c r="I17" s="418">
        <v>25</v>
      </c>
      <c r="J17" s="62">
        <v>1813.3415466101696</v>
      </c>
      <c r="K17" s="55">
        <f t="shared" si="0"/>
        <v>2176.0098559322037</v>
      </c>
    </row>
    <row r="18" spans="1:11" x14ac:dyDescent="0.25">
      <c r="A18" s="53" t="s">
        <v>65</v>
      </c>
      <c r="B18" s="419"/>
      <c r="C18" s="62">
        <v>3050.3923728813561</v>
      </c>
      <c r="D18" s="55">
        <f t="shared" si="1"/>
        <v>3660.4708474576273</v>
      </c>
      <c r="E18" s="419"/>
      <c r="F18" s="192">
        <v>2930.7012711864413</v>
      </c>
      <c r="G18" s="55">
        <f t="shared" si="2"/>
        <v>3516.8415254237293</v>
      </c>
      <c r="H18" s="53" t="s">
        <v>65</v>
      </c>
      <c r="I18" s="419"/>
      <c r="J18" s="62">
        <v>2256.1261016949152</v>
      </c>
      <c r="K18" s="55">
        <f t="shared" si="0"/>
        <v>2707.3513220338982</v>
      </c>
    </row>
    <row r="19" spans="1:11" x14ac:dyDescent="0.25">
      <c r="A19" s="53" t="s">
        <v>22</v>
      </c>
      <c r="B19" s="419"/>
      <c r="C19" s="62">
        <v>3594.4258474576272</v>
      </c>
      <c r="D19" s="55">
        <f t="shared" si="1"/>
        <v>4313.3110169491529</v>
      </c>
      <c r="E19" s="419"/>
      <c r="F19" s="192">
        <v>3341.4025423728817</v>
      </c>
      <c r="G19" s="55">
        <f t="shared" si="2"/>
        <v>4009.6830508474577</v>
      </c>
      <c r="H19" s="53" t="s">
        <v>22</v>
      </c>
      <c r="I19" s="419"/>
      <c r="J19" s="62">
        <v>2640.6276483050851</v>
      </c>
      <c r="K19" s="55">
        <f t="shared" si="0"/>
        <v>3168.7531779661022</v>
      </c>
    </row>
    <row r="20" spans="1:11" x14ac:dyDescent="0.25">
      <c r="A20" s="53" t="s">
        <v>24</v>
      </c>
      <c r="B20" s="419"/>
      <c r="C20" s="62">
        <v>7089.9025423728826</v>
      </c>
      <c r="D20" s="55">
        <f t="shared" si="1"/>
        <v>8507.8830508474584</v>
      </c>
      <c r="E20" s="419"/>
      <c r="F20" s="192">
        <v>6706.1008474576274</v>
      </c>
      <c r="G20" s="55">
        <f t="shared" si="2"/>
        <v>8047.3210169491522</v>
      </c>
      <c r="H20" s="53" t="s">
        <v>24</v>
      </c>
      <c r="I20" s="419"/>
      <c r="J20" s="62">
        <v>5707.5397245762715</v>
      </c>
      <c r="K20" s="55">
        <f t="shared" si="0"/>
        <v>6849.047669491526</v>
      </c>
    </row>
    <row r="21" spans="1:11" x14ac:dyDescent="0.25">
      <c r="A21" s="53" t="s">
        <v>66</v>
      </c>
      <c r="B21" s="419"/>
      <c r="C21" s="62">
        <v>9208.9093220338982</v>
      </c>
      <c r="D21" s="55">
        <f t="shared" si="1"/>
        <v>11050.691186440677</v>
      </c>
      <c r="E21" s="419"/>
      <c r="F21" s="192">
        <v>8498.8245762711867</v>
      </c>
      <c r="G21" s="55">
        <f t="shared" si="2"/>
        <v>10198.589491525423</v>
      </c>
      <c r="H21" s="53" t="s">
        <v>66</v>
      </c>
      <c r="I21" s="419"/>
      <c r="J21" s="62">
        <v>6600.985169491526</v>
      </c>
      <c r="K21" s="55">
        <f t="shared" si="0"/>
        <v>7921.1822033898306</v>
      </c>
    </row>
    <row r="22" spans="1:11" x14ac:dyDescent="0.25">
      <c r="A22" s="53" t="s">
        <v>28</v>
      </c>
      <c r="B22" s="419"/>
      <c r="C22" s="62">
        <v>17646.673728813559</v>
      </c>
      <c r="D22" s="55">
        <f t="shared" si="1"/>
        <v>21176.008474576269</v>
      </c>
      <c r="E22" s="419"/>
      <c r="F22" s="192">
        <v>15616.525423728815</v>
      </c>
      <c r="G22" s="55">
        <f t="shared" si="2"/>
        <v>18739.830508474577</v>
      </c>
      <c r="H22" s="53" t="s">
        <v>28</v>
      </c>
      <c r="I22" s="419"/>
      <c r="J22" s="62">
        <v>13433.215042372884</v>
      </c>
      <c r="K22" s="55">
        <f t="shared" si="0"/>
        <v>16119.858050847459</v>
      </c>
    </row>
    <row r="23" spans="1:11" x14ac:dyDescent="0.25">
      <c r="A23" s="53" t="s">
        <v>30</v>
      </c>
      <c r="B23" s="419"/>
      <c r="C23" s="62">
        <v>31700.211864406781</v>
      </c>
      <c r="D23" s="55">
        <f t="shared" si="1"/>
        <v>38040.254237288136</v>
      </c>
      <c r="E23" s="419"/>
      <c r="F23" s="192">
        <v>29475.635593220341</v>
      </c>
      <c r="G23" s="55">
        <f t="shared" si="2"/>
        <v>35370.762711864409</v>
      </c>
      <c r="H23" s="53" t="s">
        <v>169</v>
      </c>
      <c r="I23" s="419"/>
      <c r="J23" s="62">
        <v>25582.627118644068</v>
      </c>
      <c r="K23" s="55">
        <f t="shared" si="0"/>
        <v>30699.152542372882</v>
      </c>
    </row>
    <row r="24" spans="1:11" x14ac:dyDescent="0.25">
      <c r="A24" s="53" t="s">
        <v>32</v>
      </c>
      <c r="B24" s="419"/>
      <c r="C24" s="62">
        <v>121016.94915254238</v>
      </c>
      <c r="D24" s="55">
        <f t="shared" si="1"/>
        <v>145220.33898305084</v>
      </c>
      <c r="E24" s="419"/>
      <c r="F24" s="192">
        <v>118369.70338983052</v>
      </c>
      <c r="G24" s="55">
        <f t="shared" si="2"/>
        <v>142043.64406779662</v>
      </c>
      <c r="H24" s="53" t="s">
        <v>32</v>
      </c>
      <c r="I24" s="419"/>
      <c r="J24" s="62">
        <v>100105.93220338985</v>
      </c>
      <c r="K24" s="55">
        <f t="shared" si="0"/>
        <v>120127.11864406781</v>
      </c>
    </row>
    <row r="25" spans="1:11" x14ac:dyDescent="0.25">
      <c r="A25" s="53" t="s">
        <v>34</v>
      </c>
      <c r="B25" s="419"/>
      <c r="C25" s="62" t="s">
        <v>36</v>
      </c>
      <c r="D25" s="55" t="s">
        <v>36</v>
      </c>
      <c r="E25" s="419"/>
      <c r="F25" s="62" t="s">
        <v>36</v>
      </c>
      <c r="G25" s="55" t="s">
        <v>36</v>
      </c>
      <c r="H25" s="53" t="s">
        <v>34</v>
      </c>
      <c r="I25" s="419"/>
      <c r="J25" s="62" t="s">
        <v>36</v>
      </c>
      <c r="K25" s="55" t="s">
        <v>36</v>
      </c>
    </row>
    <row r="26" spans="1:11" x14ac:dyDescent="0.25">
      <c r="A26" s="53" t="s">
        <v>67</v>
      </c>
      <c r="B26" s="419"/>
      <c r="C26" s="62" t="s">
        <v>36</v>
      </c>
      <c r="D26" s="55" t="s">
        <v>36</v>
      </c>
      <c r="E26" s="419"/>
      <c r="F26" s="62" t="s">
        <v>36</v>
      </c>
      <c r="G26" s="55" t="s">
        <v>36</v>
      </c>
      <c r="H26" s="53" t="s">
        <v>67</v>
      </c>
      <c r="I26" s="419"/>
      <c r="J26" s="62" t="s">
        <v>36</v>
      </c>
      <c r="K26" s="55" t="s">
        <v>36</v>
      </c>
    </row>
    <row r="27" spans="1:11" x14ac:dyDescent="0.25">
      <c r="A27" s="53" t="s">
        <v>38</v>
      </c>
      <c r="B27" s="419"/>
      <c r="C27" s="62" t="s">
        <v>36</v>
      </c>
      <c r="D27" s="55" t="s">
        <v>36</v>
      </c>
      <c r="E27" s="419"/>
      <c r="F27" s="62" t="s">
        <v>36</v>
      </c>
      <c r="G27" s="55" t="s">
        <v>36</v>
      </c>
      <c r="H27" s="53" t="s">
        <v>38</v>
      </c>
      <c r="I27" s="419"/>
      <c r="J27" s="62" t="s">
        <v>36</v>
      </c>
      <c r="K27" s="55" t="s">
        <v>36</v>
      </c>
    </row>
    <row r="28" spans="1:11" x14ac:dyDescent="0.25">
      <c r="A28" s="53" t="s">
        <v>68</v>
      </c>
      <c r="B28" s="419"/>
      <c r="C28" s="62" t="s">
        <v>36</v>
      </c>
      <c r="D28" s="55" t="s">
        <v>36</v>
      </c>
      <c r="E28" s="419"/>
      <c r="F28" s="62" t="s">
        <v>36</v>
      </c>
      <c r="G28" s="55" t="s">
        <v>36</v>
      </c>
      <c r="H28" s="53" t="s">
        <v>68</v>
      </c>
      <c r="I28" s="419"/>
      <c r="J28" s="62" t="s">
        <v>36</v>
      </c>
      <c r="K28" s="55" t="s">
        <v>36</v>
      </c>
    </row>
    <row r="29" spans="1:11" x14ac:dyDescent="0.25">
      <c r="A29" s="53" t="s">
        <v>69</v>
      </c>
      <c r="B29" s="436"/>
      <c r="C29" s="62" t="s">
        <v>36</v>
      </c>
      <c r="D29" s="55" t="s">
        <v>36</v>
      </c>
      <c r="E29" s="436"/>
      <c r="F29" s="62" t="s">
        <v>36</v>
      </c>
      <c r="G29" s="55" t="s">
        <v>36</v>
      </c>
      <c r="H29" s="53" t="s">
        <v>69</v>
      </c>
      <c r="I29" s="436"/>
      <c r="J29" s="62" t="s">
        <v>36</v>
      </c>
      <c r="K29" s="55" t="s">
        <v>36</v>
      </c>
    </row>
    <row r="30" spans="1:11" x14ac:dyDescent="0.25">
      <c r="A30" s="445" t="s">
        <v>170</v>
      </c>
      <c r="B30" s="445"/>
      <c r="C30" s="445"/>
      <c r="D30" s="445"/>
      <c r="E30" s="445"/>
      <c r="F30" s="445"/>
      <c r="G30" s="445"/>
      <c r="H30" s="445"/>
      <c r="I30" s="445"/>
      <c r="J30" s="445"/>
      <c r="K30" s="445"/>
    </row>
    <row r="31" spans="1:11" x14ac:dyDescent="0.25">
      <c r="A31" s="190"/>
      <c r="B31" s="102"/>
      <c r="C31" s="102"/>
      <c r="D31" s="189"/>
      <c r="E31" s="102"/>
      <c r="F31" s="102"/>
      <c r="G31" s="189"/>
      <c r="H31" s="190"/>
      <c r="I31" s="102"/>
      <c r="J31" s="102"/>
      <c r="K31" s="189"/>
    </row>
    <row r="34" spans="1:11" x14ac:dyDescent="0.25">
      <c r="A34" s="456"/>
      <c r="B34" s="456"/>
      <c r="C34" s="456"/>
      <c r="D34" s="456"/>
      <c r="E34" s="456"/>
      <c r="F34" s="456"/>
      <c r="G34" s="456"/>
      <c r="H34" s="456"/>
      <c r="I34" s="456"/>
      <c r="J34" s="456"/>
      <c r="K34" s="456"/>
    </row>
  </sheetData>
  <mergeCells count="15">
    <mergeCell ref="A30:K30"/>
    <mergeCell ref="A34:K34"/>
    <mergeCell ref="B11:B16"/>
    <mergeCell ref="E11:E16"/>
    <mergeCell ref="I11:I16"/>
    <mergeCell ref="B17:B29"/>
    <mergeCell ref="E17:E29"/>
    <mergeCell ref="I17:I29"/>
    <mergeCell ref="A9:G9"/>
    <mergeCell ref="H9:K9"/>
    <mergeCell ref="A1:K1"/>
    <mergeCell ref="A3:K3"/>
    <mergeCell ref="B4:H4"/>
    <mergeCell ref="A5:K5"/>
    <mergeCell ref="A7:K7"/>
  </mergeCells>
  <pageMargins left="0.23622047244094491" right="0.23622047244094491" top="0" bottom="0" header="0.31496062992125984" footer="0.31496062992125984"/>
  <pageSetup paperSize="9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"/>
  <sheetViews>
    <sheetView zoomScaleNormal="100" workbookViewId="0">
      <selection sqref="A1:D1"/>
    </sheetView>
  </sheetViews>
  <sheetFormatPr defaultRowHeight="15" x14ac:dyDescent="0.25"/>
  <cols>
    <col min="1" max="1" width="38.7109375" style="5" customWidth="1"/>
    <col min="2" max="2" width="34.7109375" style="5" customWidth="1"/>
    <col min="3" max="3" width="36.7109375" style="5" hidden="1" customWidth="1"/>
    <col min="4" max="4" width="34.7109375" style="5" customWidth="1"/>
  </cols>
  <sheetData>
    <row r="1" spans="1:11" ht="60" customHeight="1" x14ac:dyDescent="0.25">
      <c r="A1" s="450" t="s">
        <v>168</v>
      </c>
      <c r="B1" s="450"/>
      <c r="C1" s="450"/>
      <c r="D1" s="450"/>
      <c r="E1" s="209"/>
      <c r="F1" s="209"/>
      <c r="G1" s="209"/>
      <c r="H1" s="209"/>
      <c r="I1" s="209"/>
      <c r="J1" s="209"/>
      <c r="K1" s="209"/>
    </row>
    <row r="2" spans="1:11" ht="2.1" customHeight="1" x14ac:dyDescent="0.25">
      <c r="A2" s="1"/>
      <c r="B2" s="1"/>
      <c r="C2" s="1"/>
      <c r="D2" s="1"/>
    </row>
    <row r="3" spans="1:11" ht="95.1" customHeight="1" x14ac:dyDescent="0.25">
      <c r="A3" s="378" t="s">
        <v>181</v>
      </c>
      <c r="B3" s="378"/>
      <c r="C3" s="378"/>
      <c r="D3" s="378"/>
    </row>
    <row r="4" spans="1:11" ht="2.1" customHeight="1" x14ac:dyDescent="0.25">
      <c r="A4" s="210"/>
      <c r="B4" s="210"/>
      <c r="C4" s="210"/>
      <c r="D4" s="210"/>
    </row>
    <row r="5" spans="1:11" ht="15" customHeight="1" x14ac:dyDescent="0.25">
      <c r="A5" s="379" t="s">
        <v>182</v>
      </c>
      <c r="B5" s="379"/>
      <c r="C5" s="379"/>
      <c r="D5" s="379"/>
    </row>
    <row r="6" spans="1:11" ht="2.1" customHeight="1" x14ac:dyDescent="0.25">
      <c r="A6" s="4"/>
      <c r="B6" s="4"/>
      <c r="C6" s="4"/>
      <c r="D6" s="4"/>
    </row>
    <row r="7" spans="1:11" ht="30" customHeight="1" x14ac:dyDescent="0.25">
      <c r="A7" s="379" t="s">
        <v>3</v>
      </c>
      <c r="B7" s="379"/>
      <c r="C7" s="379"/>
      <c r="D7" s="379"/>
    </row>
    <row r="8" spans="1:11" ht="2.1" customHeight="1" x14ac:dyDescent="0.25">
      <c r="A8" s="211"/>
      <c r="B8" s="211"/>
      <c r="C8" s="211"/>
      <c r="D8" s="211"/>
    </row>
    <row r="9" spans="1:11" ht="15" customHeight="1" x14ac:dyDescent="0.25">
      <c r="A9" s="51" t="s">
        <v>74</v>
      </c>
      <c r="B9" s="92" t="s">
        <v>179</v>
      </c>
      <c r="C9" s="92" t="s">
        <v>6</v>
      </c>
      <c r="D9" s="51" t="s">
        <v>5</v>
      </c>
    </row>
    <row r="10" spans="1:11" ht="15" customHeight="1" x14ac:dyDescent="0.25">
      <c r="A10" s="27" t="s">
        <v>63</v>
      </c>
      <c r="B10" s="510">
        <v>40</v>
      </c>
      <c r="C10" s="45">
        <v>834</v>
      </c>
      <c r="D10" s="13">
        <f t="shared" ref="D10:D21" si="0">C10*1.2</f>
        <v>1000.8</v>
      </c>
    </row>
    <row r="11" spans="1:11" ht="15" customHeight="1" x14ac:dyDescent="0.25">
      <c r="A11" s="27" t="s">
        <v>180</v>
      </c>
      <c r="B11" s="510"/>
      <c r="C11" s="45">
        <v>950</v>
      </c>
      <c r="D11" s="13">
        <f t="shared" si="0"/>
        <v>1140</v>
      </c>
    </row>
    <row r="12" spans="1:11" ht="15" customHeight="1" x14ac:dyDescent="0.25">
      <c r="A12" s="27" t="s">
        <v>19</v>
      </c>
      <c r="B12" s="510">
        <v>16</v>
      </c>
      <c r="C12" s="45">
        <v>1335</v>
      </c>
      <c r="D12" s="13">
        <f t="shared" si="0"/>
        <v>1602</v>
      </c>
    </row>
    <row r="13" spans="1:11" ht="15" customHeight="1" x14ac:dyDescent="0.25">
      <c r="A13" s="27" t="s">
        <v>65</v>
      </c>
      <c r="B13" s="510"/>
      <c r="C13" s="45">
        <v>1697</v>
      </c>
      <c r="D13" s="13">
        <f t="shared" si="0"/>
        <v>2036.3999999999999</v>
      </c>
    </row>
    <row r="14" spans="1:11" ht="15" customHeight="1" x14ac:dyDescent="0.25">
      <c r="A14" s="27" t="s">
        <v>22</v>
      </c>
      <c r="B14" s="510"/>
      <c r="C14" s="45">
        <v>2228</v>
      </c>
      <c r="D14" s="13">
        <f t="shared" si="0"/>
        <v>2673.6</v>
      </c>
    </row>
    <row r="15" spans="1:11" ht="15" customHeight="1" x14ac:dyDescent="0.25">
      <c r="A15" s="27" t="s">
        <v>24</v>
      </c>
      <c r="B15" s="510"/>
      <c r="C15" s="45">
        <v>4120</v>
      </c>
      <c r="D15" s="13">
        <f t="shared" si="0"/>
        <v>4944</v>
      </c>
    </row>
    <row r="16" spans="1:11" ht="15" customHeight="1" x14ac:dyDescent="0.25">
      <c r="A16" s="27" t="s">
        <v>66</v>
      </c>
      <c r="B16" s="510"/>
      <c r="C16" s="45">
        <v>5568</v>
      </c>
      <c r="D16" s="13">
        <f t="shared" si="0"/>
        <v>6681.5999999999995</v>
      </c>
    </row>
    <row r="17" spans="1:4" ht="15" customHeight="1" x14ac:dyDescent="0.25">
      <c r="A17" s="31" t="s">
        <v>28</v>
      </c>
      <c r="B17" s="510"/>
      <c r="C17" s="45">
        <v>9564</v>
      </c>
      <c r="D17" s="13">
        <f t="shared" si="0"/>
        <v>11476.8</v>
      </c>
    </row>
    <row r="18" spans="1:4" ht="15" customHeight="1" x14ac:dyDescent="0.25">
      <c r="A18" s="27" t="s">
        <v>22</v>
      </c>
      <c r="B18" s="510">
        <v>25</v>
      </c>
      <c r="C18" s="45">
        <v>2221</v>
      </c>
      <c r="D18" s="13">
        <f t="shared" si="0"/>
        <v>2665.2</v>
      </c>
    </row>
    <row r="19" spans="1:4" ht="15" customHeight="1" x14ac:dyDescent="0.25">
      <c r="A19" s="27" t="s">
        <v>24</v>
      </c>
      <c r="B19" s="510"/>
      <c r="C19" s="45">
        <v>4114</v>
      </c>
      <c r="D19" s="13">
        <f t="shared" si="0"/>
        <v>4936.8</v>
      </c>
    </row>
    <row r="20" spans="1:4" ht="15" customHeight="1" x14ac:dyDescent="0.25">
      <c r="A20" s="27" t="s">
        <v>26</v>
      </c>
      <c r="B20" s="510"/>
      <c r="C20" s="45">
        <v>5563</v>
      </c>
      <c r="D20" s="13">
        <f t="shared" si="0"/>
        <v>6675.5999999999995</v>
      </c>
    </row>
    <row r="21" spans="1:4" ht="15" customHeight="1" x14ac:dyDescent="0.25">
      <c r="A21" s="31" t="s">
        <v>28</v>
      </c>
      <c r="B21" s="510"/>
      <c r="C21" s="45">
        <v>9507</v>
      </c>
      <c r="D21" s="13">
        <f t="shared" si="0"/>
        <v>11408.4</v>
      </c>
    </row>
    <row r="23" spans="1:4" x14ac:dyDescent="0.25">
      <c r="A23" s="48"/>
      <c r="B23" s="48"/>
      <c r="C23" s="48"/>
      <c r="D23" s="104"/>
    </row>
    <row r="24" spans="1:4" x14ac:dyDescent="0.25">
      <c r="A24" s="48"/>
      <c r="B24" s="48"/>
      <c r="C24" s="48"/>
      <c r="D24" s="104"/>
    </row>
    <row r="25" spans="1:4" x14ac:dyDescent="0.25">
      <c r="A25" s="48"/>
      <c r="B25" s="48"/>
      <c r="C25" s="48"/>
      <c r="D25" s="104"/>
    </row>
    <row r="26" spans="1:4" x14ac:dyDescent="0.25">
      <c r="A26" s="48"/>
      <c r="B26" s="48"/>
      <c r="C26" s="48"/>
      <c r="D26" s="104"/>
    </row>
    <row r="27" spans="1:4" x14ac:dyDescent="0.25">
      <c r="A27" s="48"/>
      <c r="B27" s="48"/>
      <c r="C27" s="48"/>
      <c r="D27" s="104"/>
    </row>
    <row r="28" spans="1:4" x14ac:dyDescent="0.25">
      <c r="A28" s="48"/>
      <c r="B28" s="48"/>
      <c r="C28" s="48"/>
      <c r="D28" s="104"/>
    </row>
  </sheetData>
  <mergeCells count="7">
    <mergeCell ref="B18:B21"/>
    <mergeCell ref="A1:D1"/>
    <mergeCell ref="A3:D3"/>
    <mergeCell ref="A5:D5"/>
    <mergeCell ref="A7:D7"/>
    <mergeCell ref="B10:B11"/>
    <mergeCell ref="B12:B17"/>
  </mergeCells>
  <printOptions horizontalCentered="1"/>
  <pageMargins left="0.23622047244094491" right="0.23622047244094491" top="0" bottom="0" header="0.31496062992125984" footer="0.31496062992125984"/>
  <pageSetup paperSize="9" scale="85" orientation="portrait" r:id="rId1"/>
  <headerFooter differentFirst="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1"/>
  <sheetViews>
    <sheetView workbookViewId="0">
      <selection activeCell="K18" sqref="K18"/>
    </sheetView>
  </sheetViews>
  <sheetFormatPr defaultRowHeight="15" x14ac:dyDescent="0.25"/>
  <cols>
    <col min="1" max="1" width="22.7109375" customWidth="1"/>
    <col min="2" max="2" width="18.7109375" customWidth="1"/>
    <col min="3" max="3" width="18.7109375" hidden="1" customWidth="1"/>
    <col min="4" max="5" width="18.7109375" customWidth="1"/>
    <col min="6" max="6" width="18.7109375" hidden="1" customWidth="1"/>
    <col min="7" max="7" width="18.7109375" customWidth="1"/>
  </cols>
  <sheetData>
    <row r="1" spans="1:7" ht="60" customHeight="1" x14ac:dyDescent="0.25">
      <c r="A1" s="388" t="s">
        <v>166</v>
      </c>
      <c r="B1" s="389"/>
      <c r="C1" s="389"/>
      <c r="D1" s="389"/>
      <c r="E1" s="389"/>
      <c r="F1" s="389"/>
      <c r="G1" s="389"/>
    </row>
    <row r="2" spans="1:7" ht="2.1" customHeight="1" x14ac:dyDescent="0.25">
      <c r="A2" s="19"/>
      <c r="B2" s="19"/>
      <c r="C2" s="19"/>
      <c r="D2" s="19"/>
      <c r="E2" s="19"/>
      <c r="F2" s="19"/>
      <c r="G2" s="19"/>
    </row>
    <row r="3" spans="1:7" ht="99" customHeight="1" x14ac:dyDescent="0.25">
      <c r="A3" s="426" t="s">
        <v>177</v>
      </c>
      <c r="B3" s="427"/>
      <c r="C3" s="427"/>
      <c r="D3" s="427"/>
      <c r="E3" s="427"/>
      <c r="F3" s="427"/>
      <c r="G3" s="427"/>
    </row>
    <row r="4" spans="1:7" ht="2.1" customHeight="1" x14ac:dyDescent="0.25">
      <c r="A4" s="19"/>
      <c r="B4" s="19"/>
      <c r="C4" s="19"/>
      <c r="D4" s="19"/>
      <c r="E4" s="19"/>
      <c r="F4" s="19"/>
      <c r="G4" s="19"/>
    </row>
    <row r="5" spans="1:7" x14ac:dyDescent="0.25">
      <c r="A5" s="512" t="s">
        <v>2</v>
      </c>
      <c r="B5" s="512"/>
      <c r="C5" s="512"/>
      <c r="D5" s="512"/>
      <c r="E5" s="512"/>
      <c r="F5" s="512"/>
      <c r="G5" s="512"/>
    </row>
    <row r="6" spans="1:7" ht="2.1" customHeight="1" x14ac:dyDescent="0.25">
      <c r="A6" s="19"/>
      <c r="B6" s="19"/>
      <c r="C6" s="19"/>
      <c r="D6" s="19"/>
      <c r="E6" s="19"/>
      <c r="F6" s="19"/>
      <c r="G6" s="19"/>
    </row>
    <row r="7" spans="1:7" ht="30" customHeight="1" x14ac:dyDescent="0.25">
      <c r="A7" s="513" t="s">
        <v>3</v>
      </c>
      <c r="B7" s="512"/>
      <c r="C7" s="512"/>
      <c r="D7" s="512"/>
      <c r="E7" s="512"/>
      <c r="F7" s="512"/>
      <c r="G7" s="512"/>
    </row>
    <row r="8" spans="1:7" ht="2.1" customHeight="1" x14ac:dyDescent="0.25">
      <c r="A8" s="19"/>
      <c r="B8" s="19"/>
      <c r="C8" s="19"/>
      <c r="D8" s="19"/>
      <c r="E8" s="19"/>
      <c r="F8" s="19"/>
      <c r="G8" s="19"/>
    </row>
    <row r="9" spans="1:7" ht="30" customHeight="1" x14ac:dyDescent="0.25">
      <c r="A9" s="51" t="s">
        <v>4</v>
      </c>
      <c r="B9" s="92" t="s">
        <v>95</v>
      </c>
      <c r="C9" s="92" t="s">
        <v>6</v>
      </c>
      <c r="D9" s="51" t="s">
        <v>175</v>
      </c>
      <c r="E9" s="92" t="s">
        <v>95</v>
      </c>
      <c r="F9" s="92" t="s">
        <v>54</v>
      </c>
      <c r="G9" s="51" t="s">
        <v>175</v>
      </c>
    </row>
    <row r="10" spans="1:7" x14ac:dyDescent="0.25">
      <c r="A10" s="31" t="s">
        <v>13</v>
      </c>
      <c r="B10" s="511">
        <v>40</v>
      </c>
      <c r="C10" s="191">
        <v>785.72033898305096</v>
      </c>
      <c r="D10" s="72">
        <f>C10*1.2</f>
        <v>942.86440677966107</v>
      </c>
      <c r="E10" s="511"/>
      <c r="F10" s="63"/>
      <c r="G10" s="54"/>
    </row>
    <row r="11" spans="1:7" x14ac:dyDescent="0.25">
      <c r="A11" s="31" t="s">
        <v>14</v>
      </c>
      <c r="B11" s="511"/>
      <c r="C11" s="191">
        <v>1090.9322033898306</v>
      </c>
      <c r="D11" s="72">
        <f t="shared" ref="D11:D21" si="0">C11*1.2</f>
        <v>1309.1186440677968</v>
      </c>
      <c r="E11" s="511"/>
      <c r="F11" s="63"/>
      <c r="G11" s="54"/>
    </row>
    <row r="12" spans="1:7" x14ac:dyDescent="0.25">
      <c r="A12" s="31" t="s">
        <v>15</v>
      </c>
      <c r="B12" s="511"/>
      <c r="C12" s="191">
        <v>1194.1525423728815</v>
      </c>
      <c r="D12" s="72">
        <f t="shared" si="0"/>
        <v>1432.9830508474577</v>
      </c>
      <c r="E12" s="511"/>
      <c r="F12" s="63"/>
      <c r="G12" s="54"/>
    </row>
    <row r="13" spans="1:7" x14ac:dyDescent="0.25">
      <c r="A13" s="31" t="s">
        <v>16</v>
      </c>
      <c r="B13" s="511"/>
      <c r="C13" s="191">
        <v>1254.6610169491528</v>
      </c>
      <c r="D13" s="72">
        <f t="shared" si="0"/>
        <v>1505.5932203389832</v>
      </c>
      <c r="E13" s="511"/>
      <c r="F13" s="63"/>
      <c r="G13" s="54"/>
    </row>
    <row r="14" spans="1:7" x14ac:dyDescent="0.25">
      <c r="A14" s="31" t="s">
        <v>17</v>
      </c>
      <c r="B14" s="511"/>
      <c r="C14" s="191">
        <v>1342.7542372881358</v>
      </c>
      <c r="D14" s="72">
        <f t="shared" si="0"/>
        <v>1611.3050847457628</v>
      </c>
      <c r="E14" s="511"/>
      <c r="F14" s="63"/>
      <c r="G14" s="54"/>
    </row>
    <row r="15" spans="1:7" x14ac:dyDescent="0.25">
      <c r="A15" s="31" t="s">
        <v>18</v>
      </c>
      <c r="B15" s="511"/>
      <c r="C15" s="191">
        <v>1505.5932203389832</v>
      </c>
      <c r="D15" s="72">
        <f t="shared" si="0"/>
        <v>1806.7118644067798</v>
      </c>
      <c r="E15" s="511"/>
      <c r="F15" s="63"/>
      <c r="G15" s="54"/>
    </row>
    <row r="16" spans="1:7" x14ac:dyDescent="0.25">
      <c r="A16" s="31" t="s">
        <v>20</v>
      </c>
      <c r="B16" s="511">
        <v>25</v>
      </c>
      <c r="C16" s="191">
        <v>2276.1864406779659</v>
      </c>
      <c r="D16" s="72">
        <f t="shared" si="0"/>
        <v>2731.4237288135591</v>
      </c>
      <c r="E16" s="511">
        <v>16</v>
      </c>
      <c r="F16" s="62">
        <v>2180.0847457627119</v>
      </c>
      <c r="G16" s="72">
        <f t="shared" ref="G16:G21" si="1">F16*1.2</f>
        <v>2616.101694915254</v>
      </c>
    </row>
    <row r="17" spans="1:7" x14ac:dyDescent="0.25">
      <c r="A17" s="31" t="s">
        <v>21</v>
      </c>
      <c r="B17" s="511"/>
      <c r="C17" s="191">
        <v>2605.4237288135596</v>
      </c>
      <c r="D17" s="72">
        <f t="shared" si="0"/>
        <v>3126.5084745762715</v>
      </c>
      <c r="E17" s="511"/>
      <c r="F17" s="62">
        <v>2563.6016949152545</v>
      </c>
      <c r="G17" s="72">
        <f t="shared" si="1"/>
        <v>3076.3220338983051</v>
      </c>
    </row>
    <row r="18" spans="1:7" x14ac:dyDescent="0.25">
      <c r="A18" s="31" t="s">
        <v>23</v>
      </c>
      <c r="B18" s="511"/>
      <c r="C18" s="191">
        <v>4983.0508474576272</v>
      </c>
      <c r="D18" s="72">
        <f t="shared" si="0"/>
        <v>5979.6610169491523</v>
      </c>
      <c r="E18" s="511"/>
      <c r="F18" s="62">
        <v>4807.7542372881362</v>
      </c>
      <c r="G18" s="72">
        <f t="shared" si="1"/>
        <v>5769.3050847457635</v>
      </c>
    </row>
    <row r="19" spans="1:7" x14ac:dyDescent="0.25">
      <c r="A19" s="31" t="s">
        <v>25</v>
      </c>
      <c r="B19" s="511"/>
      <c r="C19" s="191">
        <v>6654.1525423728817</v>
      </c>
      <c r="D19" s="72">
        <f t="shared" si="0"/>
        <v>7984.9830508474579</v>
      </c>
      <c r="E19" s="511"/>
      <c r="F19" s="62">
        <v>6350.720338983052</v>
      </c>
      <c r="G19" s="72">
        <f t="shared" si="1"/>
        <v>7620.8644067796622</v>
      </c>
    </row>
    <row r="20" spans="1:7" x14ac:dyDescent="0.25">
      <c r="A20" s="31" t="s">
        <v>27</v>
      </c>
      <c r="B20" s="511"/>
      <c r="C20" s="191">
        <v>12309.025423728815</v>
      </c>
      <c r="D20" s="72">
        <f t="shared" si="0"/>
        <v>14770.830508474577</v>
      </c>
      <c r="E20" s="511"/>
      <c r="F20" s="62">
        <v>10487.542372881357</v>
      </c>
      <c r="G20" s="72">
        <f t="shared" si="1"/>
        <v>12585.050847457627</v>
      </c>
    </row>
    <row r="21" spans="1:7" x14ac:dyDescent="0.25">
      <c r="A21" s="31" t="s">
        <v>29</v>
      </c>
      <c r="B21" s="511"/>
      <c r="C21" s="191">
        <v>20998.220780249998</v>
      </c>
      <c r="D21" s="72">
        <f t="shared" si="0"/>
        <v>25197.864936299997</v>
      </c>
      <c r="E21" s="511"/>
      <c r="F21" s="62">
        <v>19772.033898305086</v>
      </c>
      <c r="G21" s="72">
        <f t="shared" si="1"/>
        <v>23726.440677966104</v>
      </c>
    </row>
  </sheetData>
  <mergeCells count="8">
    <mergeCell ref="B16:B21"/>
    <mergeCell ref="E16:E21"/>
    <mergeCell ref="A1:G1"/>
    <mergeCell ref="A3:G3"/>
    <mergeCell ref="A5:G5"/>
    <mergeCell ref="A7:G7"/>
    <mergeCell ref="B10:B15"/>
    <mergeCell ref="E10:E15"/>
  </mergeCells>
  <printOptions horizontalCentered="1"/>
  <pageMargins left="0.23622047244094491" right="0.23622047244094491" top="0" bottom="0" header="0.31496062992125984" footer="0.31496062992125984"/>
  <pageSetup paperSize="9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1"/>
  <sheetViews>
    <sheetView zoomScaleNormal="100" workbookViewId="0">
      <selection activeCell="J19" sqref="J19"/>
    </sheetView>
  </sheetViews>
  <sheetFormatPr defaultRowHeight="15" x14ac:dyDescent="0.25"/>
  <cols>
    <col min="1" max="1" width="22.7109375" customWidth="1"/>
    <col min="2" max="2" width="18.7109375" customWidth="1"/>
    <col min="3" max="3" width="18.7109375" hidden="1" customWidth="1"/>
    <col min="4" max="5" width="18.7109375" customWidth="1"/>
    <col min="6" max="6" width="18.7109375" hidden="1" customWidth="1"/>
    <col min="7" max="7" width="18.7109375" customWidth="1"/>
  </cols>
  <sheetData>
    <row r="1" spans="1:7" ht="60" customHeight="1" x14ac:dyDescent="0.25">
      <c r="A1" s="462" t="s">
        <v>168</v>
      </c>
      <c r="B1" s="463"/>
      <c r="C1" s="463"/>
      <c r="D1" s="463"/>
      <c r="E1" s="463"/>
      <c r="F1" s="463"/>
      <c r="G1" s="463"/>
    </row>
    <row r="2" spans="1:7" ht="2.1" customHeight="1" x14ac:dyDescent="0.25">
      <c r="A2" s="19"/>
      <c r="B2" s="19"/>
      <c r="C2" s="19"/>
      <c r="D2" s="19"/>
      <c r="E2" s="19"/>
      <c r="F2" s="19"/>
      <c r="G2" s="19"/>
    </row>
    <row r="3" spans="1:7" ht="95.1" customHeight="1" x14ac:dyDescent="0.25">
      <c r="A3" s="426" t="s">
        <v>178</v>
      </c>
      <c r="B3" s="427"/>
      <c r="C3" s="427"/>
      <c r="D3" s="427"/>
      <c r="E3" s="427"/>
      <c r="F3" s="427"/>
      <c r="G3" s="427"/>
    </row>
    <row r="4" spans="1:7" ht="2.1" customHeight="1" x14ac:dyDescent="0.25">
      <c r="A4" s="19"/>
      <c r="B4" s="19"/>
      <c r="C4" s="19"/>
      <c r="D4" s="19"/>
      <c r="E4" s="19"/>
      <c r="F4" s="19"/>
      <c r="G4" s="19"/>
    </row>
    <row r="5" spans="1:7" x14ac:dyDescent="0.25">
      <c r="A5" s="512" t="s">
        <v>2</v>
      </c>
      <c r="B5" s="512"/>
      <c r="C5" s="512"/>
      <c r="D5" s="512"/>
      <c r="E5" s="512"/>
      <c r="F5" s="512"/>
      <c r="G5" s="512"/>
    </row>
    <row r="6" spans="1:7" ht="2.1" customHeight="1" x14ac:dyDescent="0.25">
      <c r="A6" s="19"/>
      <c r="B6" s="19"/>
      <c r="C6" s="19"/>
      <c r="D6" s="19"/>
      <c r="E6" s="19"/>
      <c r="F6" s="19"/>
      <c r="G6" s="19"/>
    </row>
    <row r="7" spans="1:7" ht="30" customHeight="1" x14ac:dyDescent="0.25">
      <c r="A7" s="514" t="s">
        <v>3</v>
      </c>
      <c r="B7" s="515"/>
      <c r="C7" s="515"/>
      <c r="D7" s="515"/>
      <c r="E7" s="515"/>
      <c r="F7" s="515"/>
      <c r="G7" s="515"/>
    </row>
    <row r="8" spans="1:7" ht="2.1" customHeight="1" x14ac:dyDescent="0.25">
      <c r="A8" s="19"/>
      <c r="B8" s="19"/>
      <c r="C8" s="19"/>
      <c r="D8" s="19"/>
      <c r="E8" s="19"/>
      <c r="F8" s="19"/>
      <c r="G8" s="19"/>
    </row>
    <row r="9" spans="1:7" ht="30" customHeight="1" x14ac:dyDescent="0.25">
      <c r="A9" s="51" t="s">
        <v>4</v>
      </c>
      <c r="B9" s="92" t="s">
        <v>95</v>
      </c>
      <c r="C9" s="92" t="s">
        <v>6</v>
      </c>
      <c r="D9" s="51" t="s">
        <v>175</v>
      </c>
      <c r="E9" s="92" t="s">
        <v>95</v>
      </c>
      <c r="F9" s="92" t="s">
        <v>6</v>
      </c>
      <c r="G9" s="51" t="s">
        <v>175</v>
      </c>
    </row>
    <row r="10" spans="1:7" x14ac:dyDescent="0.25">
      <c r="A10" s="31" t="s">
        <v>13</v>
      </c>
      <c r="B10" s="511">
        <v>40</v>
      </c>
      <c r="C10" s="191">
        <v>785.72033898305096</v>
      </c>
      <c r="D10" s="72">
        <f>C10*1.2</f>
        <v>942.86440677966107</v>
      </c>
      <c r="E10" s="511"/>
      <c r="F10" s="63"/>
      <c r="G10" s="54"/>
    </row>
    <row r="11" spans="1:7" x14ac:dyDescent="0.25">
      <c r="A11" s="31" t="s">
        <v>60</v>
      </c>
      <c r="B11" s="511"/>
      <c r="C11" s="191">
        <v>831.10169491525437</v>
      </c>
      <c r="D11" s="72">
        <f t="shared" ref="D11:D21" si="0">C11*1.2</f>
        <v>997.32203389830522</v>
      </c>
      <c r="E11" s="511"/>
      <c r="F11" s="63"/>
      <c r="G11" s="54"/>
    </row>
    <row r="12" spans="1:7" x14ac:dyDescent="0.25">
      <c r="A12" s="31" t="s">
        <v>61</v>
      </c>
      <c r="B12" s="511"/>
      <c r="C12" s="191">
        <v>1011.7372881355934</v>
      </c>
      <c r="D12" s="72">
        <f t="shared" si="0"/>
        <v>1214.0847457627121</v>
      </c>
      <c r="E12" s="511"/>
      <c r="F12" s="63"/>
      <c r="G12" s="54"/>
    </row>
    <row r="13" spans="1:7" x14ac:dyDescent="0.25">
      <c r="A13" s="31" t="s">
        <v>62</v>
      </c>
      <c r="B13" s="511"/>
      <c r="C13" s="191">
        <v>1083.8135593220341</v>
      </c>
      <c r="D13" s="72">
        <f t="shared" si="0"/>
        <v>1300.5762711864409</v>
      </c>
      <c r="E13" s="511"/>
      <c r="F13" s="63"/>
      <c r="G13" s="54"/>
    </row>
    <row r="14" spans="1:7" x14ac:dyDescent="0.25">
      <c r="A14" s="31" t="s">
        <v>63</v>
      </c>
      <c r="B14" s="511"/>
      <c r="C14" s="191">
        <v>1241.3135593220341</v>
      </c>
      <c r="D14" s="72">
        <f t="shared" si="0"/>
        <v>1489.5762711864409</v>
      </c>
      <c r="E14" s="511"/>
      <c r="F14" s="63"/>
      <c r="G14" s="54"/>
    </row>
    <row r="15" spans="1:7" x14ac:dyDescent="0.25">
      <c r="A15" s="31" t="s">
        <v>64</v>
      </c>
      <c r="B15" s="511"/>
      <c r="C15" s="191">
        <v>1370.3389830508477</v>
      </c>
      <c r="D15" s="72">
        <f t="shared" si="0"/>
        <v>1644.4067796610173</v>
      </c>
      <c r="E15" s="511"/>
      <c r="F15" s="63"/>
      <c r="G15" s="54"/>
    </row>
    <row r="16" spans="1:7" x14ac:dyDescent="0.25">
      <c r="A16" s="31" t="s">
        <v>19</v>
      </c>
      <c r="B16" s="511">
        <v>25</v>
      </c>
      <c r="C16" s="191">
        <v>1817.9237288135596</v>
      </c>
      <c r="D16" s="72">
        <f t="shared" si="0"/>
        <v>2181.5084745762715</v>
      </c>
      <c r="E16" s="511">
        <v>16</v>
      </c>
      <c r="F16" s="62">
        <v>1757.4152542372883</v>
      </c>
      <c r="G16" s="72">
        <f t="shared" ref="G16:G21" si="1">F16*1.2</f>
        <v>2108.898305084746</v>
      </c>
    </row>
    <row r="17" spans="1:7" x14ac:dyDescent="0.25">
      <c r="A17" s="31" t="s">
        <v>65</v>
      </c>
      <c r="B17" s="511"/>
      <c r="C17" s="191">
        <v>2318.0084745762715</v>
      </c>
      <c r="D17" s="72">
        <f t="shared" si="0"/>
        <v>2781.6101694915255</v>
      </c>
      <c r="E17" s="511"/>
      <c r="F17" s="62">
        <v>2227.2457627118647</v>
      </c>
      <c r="G17" s="72">
        <f t="shared" si="1"/>
        <v>2672.6949152542375</v>
      </c>
    </row>
    <row r="18" spans="1:7" x14ac:dyDescent="0.25">
      <c r="A18" s="31" t="s">
        <v>22</v>
      </c>
      <c r="B18" s="511"/>
      <c r="C18" s="191">
        <v>2730.8898305084749</v>
      </c>
      <c r="D18" s="72">
        <f t="shared" si="0"/>
        <v>3277.0677966101698</v>
      </c>
      <c r="E18" s="511"/>
      <c r="F18" s="62">
        <v>2538.6864406779659</v>
      </c>
      <c r="G18" s="72">
        <f t="shared" si="1"/>
        <v>3046.4237288135591</v>
      </c>
    </row>
    <row r="19" spans="1:7" x14ac:dyDescent="0.25">
      <c r="A19" s="31" t="s">
        <v>24</v>
      </c>
      <c r="B19" s="511"/>
      <c r="C19" s="191">
        <v>5180.5932203389839</v>
      </c>
      <c r="D19" s="72">
        <f t="shared" si="0"/>
        <v>6216.7118644067805</v>
      </c>
      <c r="E19" s="511"/>
      <c r="F19" s="62">
        <v>5096.0593220338988</v>
      </c>
      <c r="G19" s="72">
        <f t="shared" si="1"/>
        <v>6115.2711864406783</v>
      </c>
    </row>
    <row r="20" spans="1:7" x14ac:dyDescent="0.25">
      <c r="A20" s="31" t="s">
        <v>66</v>
      </c>
      <c r="B20" s="511"/>
      <c r="C20" s="191">
        <v>6998.516949152543</v>
      </c>
      <c r="D20" s="72">
        <f t="shared" si="0"/>
        <v>8398.220338983052</v>
      </c>
      <c r="E20" s="511"/>
      <c r="F20" s="62">
        <v>6458.3898305084758</v>
      </c>
      <c r="G20" s="72">
        <f t="shared" si="1"/>
        <v>7750.0677966101703</v>
      </c>
    </row>
    <row r="21" spans="1:7" x14ac:dyDescent="0.25">
      <c r="A21" s="31" t="s">
        <v>28</v>
      </c>
      <c r="B21" s="511"/>
      <c r="C21" s="191">
        <v>12895.423728813561</v>
      </c>
      <c r="D21" s="72">
        <f t="shared" si="0"/>
        <v>15474.508474576272</v>
      </c>
      <c r="E21" s="511"/>
      <c r="F21" s="62">
        <v>11412.076271186443</v>
      </c>
      <c r="G21" s="72">
        <f t="shared" si="1"/>
        <v>13694.491525423731</v>
      </c>
    </row>
  </sheetData>
  <mergeCells count="8">
    <mergeCell ref="B16:B21"/>
    <mergeCell ref="E16:E21"/>
    <mergeCell ref="A1:G1"/>
    <mergeCell ref="A3:G3"/>
    <mergeCell ref="A5:G5"/>
    <mergeCell ref="A7:G7"/>
    <mergeCell ref="B10:B15"/>
    <mergeCell ref="E10:E15"/>
  </mergeCells>
  <printOptions horizontalCentered="1"/>
  <pageMargins left="0.23622047244094491" right="0.23622047244094491" top="0" bottom="0" header="0.31496062992125984" footer="0.31496062992125984"/>
  <pageSetup paperSize="9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6"/>
  <sheetViews>
    <sheetView zoomScaleNormal="100" workbookViewId="0">
      <selection sqref="A1:K1"/>
    </sheetView>
  </sheetViews>
  <sheetFormatPr defaultColWidth="9.140625" defaultRowHeight="15" x14ac:dyDescent="0.25"/>
  <cols>
    <col min="1" max="1" width="13.7109375" style="67" customWidth="1"/>
    <col min="2" max="2" width="11.7109375" style="67" customWidth="1"/>
    <col min="3" max="3" width="11.7109375" style="67" hidden="1" customWidth="1"/>
    <col min="4" max="5" width="11.7109375" style="67" customWidth="1"/>
    <col min="6" max="6" width="11.7109375" style="67" hidden="1" customWidth="1"/>
    <col min="7" max="7" width="11.7109375" style="67" customWidth="1"/>
    <col min="8" max="8" width="13.7109375" style="67" customWidth="1"/>
    <col min="9" max="9" width="11.7109375" style="67" customWidth="1"/>
    <col min="10" max="10" width="11.7109375" style="67" hidden="1" customWidth="1"/>
    <col min="11" max="11" width="11.7109375" style="67" customWidth="1"/>
    <col min="12" max="12" width="9.140625" style="68"/>
    <col min="13" max="13" width="12.5703125" style="68" customWidth="1"/>
    <col min="14" max="16384" width="9.140625" style="68"/>
  </cols>
  <sheetData>
    <row r="1" spans="1:13" ht="60" customHeight="1" x14ac:dyDescent="0.25">
      <c r="A1" s="450" t="s">
        <v>168</v>
      </c>
      <c r="B1" s="450"/>
      <c r="C1" s="450"/>
      <c r="D1" s="450"/>
      <c r="E1" s="450"/>
      <c r="F1" s="450"/>
      <c r="G1" s="450"/>
      <c r="H1" s="450"/>
      <c r="I1" s="450"/>
      <c r="J1" s="450"/>
      <c r="K1" s="450"/>
    </row>
    <row r="2" spans="1:13" ht="2.1" customHeight="1" x14ac:dyDescent="0.25">
      <c r="A2" s="74"/>
      <c r="B2" s="74"/>
      <c r="C2" s="74"/>
      <c r="D2" s="74"/>
      <c r="E2" s="74"/>
      <c r="F2" s="74"/>
      <c r="G2" s="74"/>
      <c r="H2" s="74"/>
      <c r="I2" s="74"/>
      <c r="J2" s="74"/>
      <c r="K2" s="74"/>
    </row>
    <row r="3" spans="1:13" ht="95.1" customHeight="1" x14ac:dyDescent="0.25">
      <c r="A3" s="503" t="s">
        <v>186</v>
      </c>
      <c r="B3" s="503"/>
      <c r="C3" s="503"/>
      <c r="D3" s="503"/>
      <c r="E3" s="503"/>
      <c r="F3" s="503"/>
      <c r="G3" s="503"/>
      <c r="H3" s="503"/>
      <c r="I3" s="503"/>
      <c r="J3" s="503"/>
      <c r="K3" s="503"/>
    </row>
    <row r="4" spans="1:13" ht="2.1" customHeight="1" x14ac:dyDescent="0.2">
      <c r="A4" s="210"/>
      <c r="B4" s="210"/>
      <c r="C4" s="210"/>
      <c r="D4" s="210"/>
      <c r="E4" s="210"/>
      <c r="F4" s="210"/>
      <c r="G4" s="210"/>
      <c r="H4" s="210"/>
      <c r="I4" s="210"/>
      <c r="J4" s="210"/>
      <c r="K4" s="210"/>
    </row>
    <row r="5" spans="1:13" ht="15" customHeight="1" x14ac:dyDescent="0.25">
      <c r="A5" s="509" t="s">
        <v>2</v>
      </c>
      <c r="B5" s="509"/>
      <c r="C5" s="509"/>
      <c r="D5" s="509"/>
      <c r="E5" s="509"/>
      <c r="F5" s="509"/>
      <c r="G5" s="509"/>
      <c r="H5" s="509"/>
      <c r="I5" s="509"/>
      <c r="J5" s="509"/>
      <c r="K5" s="509"/>
    </row>
    <row r="6" spans="1:13" ht="2.1" customHeight="1" x14ac:dyDescent="0.25">
      <c r="A6" s="74"/>
      <c r="B6" s="194"/>
      <c r="C6" s="194"/>
      <c r="D6" s="194"/>
      <c r="E6" s="194"/>
      <c r="F6" s="194"/>
      <c r="G6" s="194"/>
      <c r="H6" s="194"/>
      <c r="I6" s="75"/>
      <c r="J6" s="75"/>
      <c r="K6" s="75"/>
    </row>
    <row r="7" spans="1:13" ht="30" customHeight="1" x14ac:dyDescent="0.25">
      <c r="A7" s="379" t="s">
        <v>183</v>
      </c>
      <c r="B7" s="379"/>
      <c r="C7" s="379"/>
      <c r="D7" s="379"/>
      <c r="E7" s="379"/>
      <c r="F7" s="379"/>
      <c r="G7" s="379"/>
      <c r="H7" s="379"/>
      <c r="I7" s="379"/>
      <c r="J7" s="379"/>
      <c r="K7" s="379"/>
    </row>
    <row r="8" spans="1:13" ht="2.1" customHeight="1" x14ac:dyDescent="0.25">
      <c r="A8" s="74"/>
      <c r="B8" s="195"/>
      <c r="C8" s="195"/>
      <c r="D8" s="195"/>
      <c r="E8" s="195"/>
      <c r="F8" s="195"/>
      <c r="G8" s="195"/>
      <c r="H8" s="195"/>
      <c r="I8" s="196"/>
      <c r="J8" s="196"/>
      <c r="K8" s="196"/>
    </row>
    <row r="9" spans="1:13" ht="15" customHeight="1" x14ac:dyDescent="0.2">
      <c r="A9" s="516" t="s">
        <v>51</v>
      </c>
      <c r="B9" s="516"/>
      <c r="C9" s="516"/>
      <c r="D9" s="516"/>
      <c r="E9" s="516"/>
      <c r="F9" s="516"/>
      <c r="G9" s="516"/>
      <c r="H9" s="516" t="s">
        <v>52</v>
      </c>
      <c r="I9" s="517"/>
      <c r="J9" s="517"/>
      <c r="K9" s="517"/>
    </row>
    <row r="10" spans="1:13" ht="39.75" customHeight="1" x14ac:dyDescent="0.25">
      <c r="A10" s="51" t="s">
        <v>4</v>
      </c>
      <c r="B10" s="92" t="s">
        <v>53</v>
      </c>
      <c r="C10" s="92" t="s">
        <v>6</v>
      </c>
      <c r="D10" s="51" t="s">
        <v>175</v>
      </c>
      <c r="E10" s="92" t="s">
        <v>53</v>
      </c>
      <c r="F10" s="92" t="s">
        <v>6</v>
      </c>
      <c r="G10" s="51" t="s">
        <v>175</v>
      </c>
      <c r="H10" s="51" t="s">
        <v>4</v>
      </c>
      <c r="I10" s="92" t="s">
        <v>53</v>
      </c>
      <c r="J10" s="92" t="s">
        <v>6</v>
      </c>
      <c r="K10" s="51" t="s">
        <v>175</v>
      </c>
    </row>
    <row r="11" spans="1:13" x14ac:dyDescent="0.25">
      <c r="A11" s="53" t="s">
        <v>60</v>
      </c>
      <c r="B11" s="518">
        <v>40</v>
      </c>
      <c r="C11" s="62">
        <v>5157.63</v>
      </c>
      <c r="D11" s="55">
        <f>C11*1.2</f>
        <v>6189.1559999999999</v>
      </c>
      <c r="E11" s="410"/>
      <c r="F11" s="63"/>
      <c r="G11" s="54"/>
      <c r="H11" s="53" t="s">
        <v>60</v>
      </c>
      <c r="I11" s="409">
        <v>40</v>
      </c>
      <c r="J11" s="62">
        <v>4644.03</v>
      </c>
      <c r="K11" s="207">
        <f t="shared" ref="K11:K22" si="0">J11*1.2</f>
        <v>5572.8359999999993</v>
      </c>
      <c r="M11" s="70"/>
    </row>
    <row r="12" spans="1:13" x14ac:dyDescent="0.25">
      <c r="A12" s="53" t="s">
        <v>61</v>
      </c>
      <c r="B12" s="518"/>
      <c r="C12" s="62">
        <v>5322.58</v>
      </c>
      <c r="D12" s="55">
        <f t="shared" ref="D12:D22" si="1">C12*1.2</f>
        <v>6387.0959999999995</v>
      </c>
      <c r="E12" s="410"/>
      <c r="F12" s="63"/>
      <c r="G12" s="54"/>
      <c r="H12" s="53" t="s">
        <v>61</v>
      </c>
      <c r="I12" s="409"/>
      <c r="J12" s="62">
        <v>4876.7</v>
      </c>
      <c r="K12" s="207">
        <f t="shared" si="0"/>
        <v>5852.04</v>
      </c>
      <c r="M12" s="70"/>
    </row>
    <row r="13" spans="1:13" x14ac:dyDescent="0.25">
      <c r="A13" s="53" t="s">
        <v>62</v>
      </c>
      <c r="B13" s="518"/>
      <c r="C13" s="62">
        <v>5722.37</v>
      </c>
      <c r="D13" s="55">
        <f t="shared" si="1"/>
        <v>6866.8440000000001</v>
      </c>
      <c r="E13" s="410"/>
      <c r="F13" s="63"/>
      <c r="G13" s="54"/>
      <c r="H13" s="53" t="s">
        <v>62</v>
      </c>
      <c r="I13" s="409"/>
      <c r="J13" s="62">
        <v>5136.74</v>
      </c>
      <c r="K13" s="207">
        <f t="shared" si="0"/>
        <v>6164.0879999999997</v>
      </c>
      <c r="M13" s="70"/>
    </row>
    <row r="14" spans="1:13" x14ac:dyDescent="0.25">
      <c r="A14" s="53" t="s">
        <v>63</v>
      </c>
      <c r="B14" s="518"/>
      <c r="C14" s="62">
        <v>6915.97</v>
      </c>
      <c r="D14" s="55">
        <f t="shared" si="1"/>
        <v>8299.1640000000007</v>
      </c>
      <c r="E14" s="410"/>
      <c r="F14" s="63"/>
      <c r="G14" s="54"/>
      <c r="H14" s="53" t="s">
        <v>63</v>
      </c>
      <c r="I14" s="409"/>
      <c r="J14" s="62">
        <v>5913.26</v>
      </c>
      <c r="K14" s="207">
        <f t="shared" si="0"/>
        <v>7095.9120000000003</v>
      </c>
      <c r="M14" s="70"/>
    </row>
    <row r="15" spans="1:13" x14ac:dyDescent="0.25">
      <c r="A15" s="53" t="s">
        <v>64</v>
      </c>
      <c r="B15" s="518"/>
      <c r="C15" s="62">
        <v>7848.09</v>
      </c>
      <c r="D15" s="55">
        <f t="shared" si="1"/>
        <v>9417.7080000000005</v>
      </c>
      <c r="E15" s="410"/>
      <c r="F15" s="63"/>
      <c r="G15" s="54"/>
      <c r="H15" s="53" t="s">
        <v>64</v>
      </c>
      <c r="I15" s="409"/>
      <c r="J15" s="62">
        <v>6877.8</v>
      </c>
      <c r="K15" s="207">
        <f t="shared" si="0"/>
        <v>8253.36</v>
      </c>
      <c r="M15" s="70"/>
    </row>
    <row r="16" spans="1:13" x14ac:dyDescent="0.25">
      <c r="A16" s="53" t="s">
        <v>19</v>
      </c>
      <c r="B16" s="409">
        <v>25</v>
      </c>
      <c r="C16" s="62">
        <v>10630.04</v>
      </c>
      <c r="D16" s="55">
        <f t="shared" si="1"/>
        <v>12756.048000000001</v>
      </c>
      <c r="E16" s="418">
        <v>16</v>
      </c>
      <c r="F16" s="62">
        <v>10580</v>
      </c>
      <c r="G16" s="207">
        <f>F16*1.2</f>
        <v>12696</v>
      </c>
      <c r="H16" s="53" t="s">
        <v>19</v>
      </c>
      <c r="I16" s="409">
        <v>25</v>
      </c>
      <c r="J16" s="62">
        <v>10025.68</v>
      </c>
      <c r="K16" s="207">
        <f t="shared" si="0"/>
        <v>12030.816000000001</v>
      </c>
      <c r="L16" s="71"/>
      <c r="M16" s="70"/>
    </row>
    <row r="17" spans="1:13" x14ac:dyDescent="0.25">
      <c r="A17" s="53" t="s">
        <v>65</v>
      </c>
      <c r="B17" s="409"/>
      <c r="C17" s="62">
        <v>12677.96</v>
      </c>
      <c r="D17" s="55">
        <f t="shared" si="1"/>
        <v>15213.551999999998</v>
      </c>
      <c r="E17" s="419"/>
      <c r="F17" s="62">
        <v>12451</v>
      </c>
      <c r="G17" s="207">
        <f t="shared" ref="G17:G22" si="2">F17*1.2</f>
        <v>14941.199999999999</v>
      </c>
      <c r="H17" s="53" t="s">
        <v>65</v>
      </c>
      <c r="I17" s="409"/>
      <c r="J17" s="62">
        <v>11919.45</v>
      </c>
      <c r="K17" s="207">
        <f t="shared" si="0"/>
        <v>14303.34</v>
      </c>
      <c r="L17" s="71"/>
      <c r="M17" s="70"/>
    </row>
    <row r="18" spans="1:13" x14ac:dyDescent="0.25">
      <c r="A18" s="53" t="s">
        <v>22</v>
      </c>
      <c r="B18" s="409"/>
      <c r="C18" s="62">
        <v>14764.79</v>
      </c>
      <c r="D18" s="55">
        <f t="shared" si="1"/>
        <v>17717.748</v>
      </c>
      <c r="E18" s="419"/>
      <c r="F18" s="62">
        <v>14632.96</v>
      </c>
      <c r="G18" s="207">
        <f t="shared" si="2"/>
        <v>17559.552</v>
      </c>
      <c r="H18" s="53" t="s">
        <v>22</v>
      </c>
      <c r="I18" s="409"/>
      <c r="J18" s="62">
        <v>13758.47</v>
      </c>
      <c r="K18" s="207">
        <f t="shared" si="0"/>
        <v>16510.163999999997</v>
      </c>
      <c r="L18" s="71"/>
      <c r="M18" s="70"/>
    </row>
    <row r="19" spans="1:13" x14ac:dyDescent="0.25">
      <c r="A19" s="53" t="s">
        <v>24</v>
      </c>
      <c r="B19" s="409"/>
      <c r="C19" s="62">
        <v>34735.46</v>
      </c>
      <c r="D19" s="55">
        <f t="shared" si="1"/>
        <v>41682.551999999996</v>
      </c>
      <c r="E19" s="419"/>
      <c r="F19" s="62">
        <v>34491.269999999997</v>
      </c>
      <c r="G19" s="207">
        <f t="shared" si="2"/>
        <v>41389.523999999998</v>
      </c>
      <c r="H19" s="53" t="s">
        <v>24</v>
      </c>
      <c r="I19" s="409"/>
      <c r="J19" s="62">
        <v>32936.78</v>
      </c>
      <c r="K19" s="207">
        <f t="shared" si="0"/>
        <v>39524.135999999999</v>
      </c>
      <c r="L19" s="71"/>
      <c r="M19" s="70"/>
    </row>
    <row r="20" spans="1:13" x14ac:dyDescent="0.25">
      <c r="A20" s="53" t="s">
        <v>66</v>
      </c>
      <c r="B20" s="409"/>
      <c r="C20" s="62">
        <v>44797.16</v>
      </c>
      <c r="D20" s="55">
        <f t="shared" si="1"/>
        <v>53756.592000000004</v>
      </c>
      <c r="E20" s="419"/>
      <c r="F20" s="62">
        <v>44512.63</v>
      </c>
      <c r="G20" s="207">
        <f t="shared" si="2"/>
        <v>53415.155999999995</v>
      </c>
      <c r="H20" s="53" t="s">
        <v>66</v>
      </c>
      <c r="I20" s="409"/>
      <c r="J20" s="62">
        <v>42451.74</v>
      </c>
      <c r="K20" s="207">
        <f t="shared" si="0"/>
        <v>50942.087999999996</v>
      </c>
      <c r="L20" s="71"/>
      <c r="M20" s="70"/>
    </row>
    <row r="21" spans="1:13" x14ac:dyDescent="0.25">
      <c r="A21" s="53" t="s">
        <v>28</v>
      </c>
      <c r="B21" s="409"/>
      <c r="C21" s="62">
        <v>76555.75</v>
      </c>
      <c r="D21" s="55">
        <f t="shared" si="1"/>
        <v>91866.9</v>
      </c>
      <c r="E21" s="419"/>
      <c r="F21" s="62">
        <v>74762.149999999994</v>
      </c>
      <c r="G21" s="207">
        <f t="shared" si="2"/>
        <v>89714.579999999987</v>
      </c>
      <c r="H21" s="53" t="s">
        <v>28</v>
      </c>
      <c r="I21" s="409"/>
      <c r="J21" s="62">
        <v>63895.1</v>
      </c>
      <c r="K21" s="207">
        <f t="shared" si="0"/>
        <v>76674.12</v>
      </c>
      <c r="L21" s="71"/>
      <c r="M21" s="70"/>
    </row>
    <row r="22" spans="1:13" x14ac:dyDescent="0.25">
      <c r="A22" s="53" t="s">
        <v>30</v>
      </c>
      <c r="B22" s="417"/>
      <c r="C22" s="62">
        <v>103694.39999999999</v>
      </c>
      <c r="D22" s="55">
        <f t="shared" si="1"/>
        <v>124433.27999999998</v>
      </c>
      <c r="E22" s="421"/>
      <c r="F22" s="62">
        <v>101353.60000000001</v>
      </c>
      <c r="G22" s="207">
        <f t="shared" si="2"/>
        <v>121624.32000000001</v>
      </c>
      <c r="H22" s="53" t="s">
        <v>169</v>
      </c>
      <c r="I22" s="417"/>
      <c r="J22" s="62">
        <v>97695.15</v>
      </c>
      <c r="K22" s="207">
        <f t="shared" si="0"/>
        <v>117234.18</v>
      </c>
      <c r="L22" s="71"/>
      <c r="M22" s="70"/>
    </row>
    <row r="23" spans="1:13" x14ac:dyDescent="0.25">
      <c r="A23" s="407" t="s">
        <v>184</v>
      </c>
      <c r="B23" s="408"/>
      <c r="C23" s="408"/>
      <c r="D23" s="408"/>
      <c r="E23" s="408"/>
      <c r="F23" s="408"/>
      <c r="G23" s="408"/>
      <c r="H23" s="408"/>
      <c r="I23" s="408"/>
      <c r="J23" s="408"/>
      <c r="K23" s="408"/>
    </row>
    <row r="24" spans="1:13" ht="15" customHeight="1" x14ac:dyDescent="0.25">
      <c r="A24" s="438" t="s">
        <v>185</v>
      </c>
      <c r="B24" s="438"/>
      <c r="C24" s="438"/>
      <c r="D24" s="438"/>
      <c r="E24" s="438"/>
      <c r="F24" s="438"/>
      <c r="G24" s="438"/>
      <c r="H24" s="438"/>
      <c r="I24" s="438"/>
      <c r="J24" s="438"/>
      <c r="K24" s="438"/>
    </row>
    <row r="26" spans="1:13" x14ac:dyDescent="0.25">
      <c r="A26" s="216"/>
    </row>
  </sheetData>
  <mergeCells count="14">
    <mergeCell ref="A23:K23"/>
    <mergeCell ref="A24:K24"/>
    <mergeCell ref="B11:B15"/>
    <mergeCell ref="E11:E15"/>
    <mergeCell ref="I11:I15"/>
    <mergeCell ref="B16:B22"/>
    <mergeCell ref="E16:E22"/>
    <mergeCell ref="I16:I22"/>
    <mergeCell ref="A1:K1"/>
    <mergeCell ref="A3:K3"/>
    <mergeCell ref="A5:K5"/>
    <mergeCell ref="A7:K7"/>
    <mergeCell ref="A9:G9"/>
    <mergeCell ref="H9:K9"/>
  </mergeCells>
  <printOptions horizontalCentered="1"/>
  <pageMargins left="0.23622047244094491" right="0.23622047244094491" top="0" bottom="0" header="0.31496062992125984" footer="0.31496062992125984"/>
  <pageSetup paperSize="9"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zoomScaleNormal="100" workbookViewId="0">
      <selection sqref="A1:K1"/>
    </sheetView>
  </sheetViews>
  <sheetFormatPr defaultColWidth="9.140625" defaultRowHeight="15" x14ac:dyDescent="0.25"/>
  <cols>
    <col min="1" max="1" width="13.7109375" style="67" customWidth="1"/>
    <col min="2" max="2" width="11.7109375" style="67" customWidth="1"/>
    <col min="3" max="3" width="11.7109375" style="67" hidden="1" customWidth="1"/>
    <col min="4" max="5" width="11.7109375" style="67" customWidth="1"/>
    <col min="6" max="6" width="11.7109375" style="67" hidden="1" customWidth="1"/>
    <col min="7" max="7" width="11.7109375" style="67" customWidth="1"/>
    <col min="8" max="8" width="13.7109375" style="67" customWidth="1"/>
    <col min="9" max="9" width="11.7109375" style="67" customWidth="1"/>
    <col min="10" max="10" width="11.7109375" style="67" hidden="1" customWidth="1"/>
    <col min="11" max="11" width="11.7109375" style="67" customWidth="1"/>
    <col min="12" max="12" width="9.140625" style="68"/>
    <col min="13" max="13" width="12.5703125" style="68" customWidth="1"/>
    <col min="14" max="16384" width="9.140625" style="68"/>
  </cols>
  <sheetData>
    <row r="1" spans="1:13" ht="60" customHeight="1" x14ac:dyDescent="0.25">
      <c r="A1" s="450" t="s">
        <v>168</v>
      </c>
      <c r="B1" s="450"/>
      <c r="C1" s="450"/>
      <c r="D1" s="450"/>
      <c r="E1" s="450"/>
      <c r="F1" s="450"/>
      <c r="G1" s="450"/>
      <c r="H1" s="450"/>
      <c r="I1" s="450"/>
      <c r="J1" s="450"/>
      <c r="K1" s="450"/>
    </row>
    <row r="2" spans="1:13" ht="2.1" customHeight="1" x14ac:dyDescent="0.25"/>
    <row r="3" spans="1:13" ht="95.1" customHeight="1" x14ac:dyDescent="0.25">
      <c r="A3" s="503" t="s">
        <v>188</v>
      </c>
      <c r="B3" s="503"/>
      <c r="C3" s="503"/>
      <c r="D3" s="503"/>
      <c r="E3" s="503"/>
      <c r="F3" s="503"/>
      <c r="G3" s="503"/>
      <c r="H3" s="503"/>
      <c r="I3" s="503"/>
      <c r="J3" s="503"/>
      <c r="K3" s="503"/>
    </row>
    <row r="4" spans="1:13" ht="2.1" customHeight="1" x14ac:dyDescent="0.3">
      <c r="A4" s="212"/>
      <c r="B4" s="212"/>
      <c r="C4" s="212"/>
      <c r="D4" s="212"/>
      <c r="E4" s="212"/>
      <c r="F4" s="212"/>
      <c r="G4" s="212"/>
      <c r="H4" s="212"/>
      <c r="I4" s="212"/>
      <c r="J4" s="212"/>
      <c r="K4" s="212"/>
    </row>
    <row r="5" spans="1:13" ht="15" customHeight="1" x14ac:dyDescent="0.25">
      <c r="A5" s="379" t="s">
        <v>2</v>
      </c>
      <c r="B5" s="379"/>
      <c r="C5" s="379"/>
      <c r="D5" s="379"/>
      <c r="E5" s="379"/>
      <c r="F5" s="379"/>
      <c r="G5" s="379"/>
      <c r="H5" s="379"/>
      <c r="I5" s="379"/>
      <c r="J5" s="379"/>
      <c r="K5" s="379"/>
    </row>
    <row r="6" spans="1:13" ht="2.1" customHeight="1" x14ac:dyDescent="0.25">
      <c r="A6" s="74"/>
      <c r="B6" s="194"/>
      <c r="C6" s="194"/>
      <c r="D6" s="194"/>
      <c r="E6" s="194"/>
      <c r="F6" s="194"/>
      <c r="G6" s="194"/>
      <c r="H6" s="194"/>
      <c r="I6" s="75"/>
      <c r="J6" s="75"/>
      <c r="K6" s="75"/>
    </row>
    <row r="7" spans="1:13" ht="30" customHeight="1" x14ac:dyDescent="0.25">
      <c r="A7" s="379" t="s">
        <v>183</v>
      </c>
      <c r="B7" s="379"/>
      <c r="C7" s="379"/>
      <c r="D7" s="379"/>
      <c r="E7" s="379"/>
      <c r="F7" s="379"/>
      <c r="G7" s="379"/>
      <c r="H7" s="379"/>
      <c r="I7" s="379"/>
      <c r="J7" s="379"/>
      <c r="K7" s="379"/>
    </row>
    <row r="8" spans="1:13" ht="2.1" customHeight="1" x14ac:dyDescent="0.25">
      <c r="B8" s="215"/>
      <c r="C8" s="215"/>
      <c r="D8" s="215"/>
      <c r="E8" s="215"/>
      <c r="F8" s="215"/>
      <c r="G8" s="215"/>
      <c r="H8" s="213"/>
      <c r="I8" s="214"/>
      <c r="J8" s="214"/>
      <c r="K8" s="214"/>
    </row>
    <row r="9" spans="1:13" ht="15" customHeight="1" x14ac:dyDescent="0.2">
      <c r="A9" s="519" t="s">
        <v>51</v>
      </c>
      <c r="B9" s="519"/>
      <c r="C9" s="519"/>
      <c r="D9" s="519"/>
      <c r="E9" s="519"/>
      <c r="F9" s="519"/>
      <c r="G9" s="519"/>
      <c r="H9" s="519" t="s">
        <v>52</v>
      </c>
      <c r="I9" s="520"/>
      <c r="J9" s="520"/>
      <c r="K9" s="520"/>
    </row>
    <row r="10" spans="1:13" ht="33" customHeight="1" x14ac:dyDescent="0.25">
      <c r="A10" s="51" t="s">
        <v>74</v>
      </c>
      <c r="B10" s="92" t="s">
        <v>53</v>
      </c>
      <c r="C10" s="92" t="s">
        <v>6</v>
      </c>
      <c r="D10" s="51" t="s">
        <v>175</v>
      </c>
      <c r="E10" s="92" t="s">
        <v>53</v>
      </c>
      <c r="F10" s="92" t="s">
        <v>6</v>
      </c>
      <c r="G10" s="51" t="s">
        <v>175</v>
      </c>
      <c r="H10" s="51" t="s">
        <v>74</v>
      </c>
      <c r="I10" s="92" t="s">
        <v>53</v>
      </c>
      <c r="J10" s="92" t="s">
        <v>6</v>
      </c>
      <c r="K10" s="51" t="s">
        <v>175</v>
      </c>
    </row>
    <row r="11" spans="1:13" s="175" customFormat="1" x14ac:dyDescent="0.25">
      <c r="A11" s="53" t="s">
        <v>13</v>
      </c>
      <c r="B11" s="518">
        <v>40</v>
      </c>
      <c r="C11" s="183">
        <v>3269.62</v>
      </c>
      <c r="D11" s="72">
        <f>C11*1.2</f>
        <v>3923.5439999999999</v>
      </c>
      <c r="E11" s="63"/>
      <c r="F11" s="63"/>
      <c r="G11" s="208"/>
      <c r="H11" s="218" t="s">
        <v>13</v>
      </c>
      <c r="I11" s="409">
        <v>40</v>
      </c>
      <c r="J11" s="183">
        <v>3030.46</v>
      </c>
      <c r="K11" s="72">
        <f t="shared" ref="K11:K22" si="0">J11*1.2</f>
        <v>3636.5520000000001</v>
      </c>
    </row>
    <row r="12" spans="1:13" x14ac:dyDescent="0.25">
      <c r="A12" s="53" t="s">
        <v>14</v>
      </c>
      <c r="B12" s="518"/>
      <c r="C12" s="73">
        <v>3759.45</v>
      </c>
      <c r="D12" s="72">
        <f t="shared" ref="D12:D22" si="1">C12*1.2</f>
        <v>4511.3399999999992</v>
      </c>
      <c r="E12" s="410"/>
      <c r="F12" s="217"/>
      <c r="G12" s="219"/>
      <c r="H12" s="53" t="s">
        <v>14</v>
      </c>
      <c r="I12" s="409"/>
      <c r="J12" s="73">
        <v>3285.46</v>
      </c>
      <c r="K12" s="72">
        <f t="shared" si="0"/>
        <v>3942.5519999999997</v>
      </c>
      <c r="M12" s="70"/>
    </row>
    <row r="13" spans="1:13" x14ac:dyDescent="0.25">
      <c r="A13" s="53" t="s">
        <v>15</v>
      </c>
      <c r="B13" s="518"/>
      <c r="C13" s="73">
        <v>4087.92</v>
      </c>
      <c r="D13" s="72">
        <f t="shared" si="1"/>
        <v>4905.5039999999999</v>
      </c>
      <c r="E13" s="410"/>
      <c r="F13" s="217"/>
      <c r="G13" s="219"/>
      <c r="H13" s="53" t="s">
        <v>15</v>
      </c>
      <c r="I13" s="409"/>
      <c r="J13" s="73">
        <v>3523.18</v>
      </c>
      <c r="K13" s="72">
        <f t="shared" si="0"/>
        <v>4227.8159999999998</v>
      </c>
      <c r="M13" s="70"/>
    </row>
    <row r="14" spans="1:13" x14ac:dyDescent="0.25">
      <c r="A14" s="53" t="s">
        <v>16</v>
      </c>
      <c r="B14" s="518"/>
      <c r="C14" s="73">
        <v>4837.8</v>
      </c>
      <c r="D14" s="72">
        <f t="shared" si="1"/>
        <v>5805.36</v>
      </c>
      <c r="E14" s="410"/>
      <c r="F14" s="217"/>
      <c r="G14" s="219"/>
      <c r="H14" s="53" t="s">
        <v>16</v>
      </c>
      <c r="I14" s="409"/>
      <c r="J14" s="73">
        <v>4222.63</v>
      </c>
      <c r="K14" s="72">
        <f t="shared" si="0"/>
        <v>5067.1559999999999</v>
      </c>
      <c r="M14" s="70"/>
    </row>
    <row r="15" spans="1:13" x14ac:dyDescent="0.25">
      <c r="A15" s="53" t="s">
        <v>17</v>
      </c>
      <c r="B15" s="518"/>
      <c r="C15" s="73">
        <v>5048.13</v>
      </c>
      <c r="D15" s="72">
        <f t="shared" si="1"/>
        <v>6057.7560000000003</v>
      </c>
      <c r="E15" s="410"/>
      <c r="F15" s="217"/>
      <c r="G15" s="219"/>
      <c r="H15" s="53" t="s">
        <v>17</v>
      </c>
      <c r="I15" s="409"/>
      <c r="J15" s="73">
        <v>4601.53</v>
      </c>
      <c r="K15" s="72">
        <f t="shared" si="0"/>
        <v>5521.8359999999993</v>
      </c>
      <c r="M15" s="70"/>
    </row>
    <row r="16" spans="1:13" x14ac:dyDescent="0.25">
      <c r="A16" s="53" t="s">
        <v>18</v>
      </c>
      <c r="B16" s="518"/>
      <c r="C16" s="73">
        <v>6717.88</v>
      </c>
      <c r="D16" s="72">
        <f t="shared" si="1"/>
        <v>8061.4560000000001</v>
      </c>
      <c r="E16" s="410"/>
      <c r="F16" s="217"/>
      <c r="G16" s="219"/>
      <c r="H16" s="53" t="s">
        <v>18</v>
      </c>
      <c r="I16" s="409"/>
      <c r="J16" s="73">
        <v>6304.41</v>
      </c>
      <c r="K16" s="72">
        <f t="shared" si="0"/>
        <v>7565.2919999999995</v>
      </c>
      <c r="M16" s="70"/>
    </row>
    <row r="17" spans="1:13" x14ac:dyDescent="0.25">
      <c r="A17" s="53" t="s">
        <v>20</v>
      </c>
      <c r="B17" s="409">
        <v>25</v>
      </c>
      <c r="C17" s="73">
        <v>8386.19</v>
      </c>
      <c r="D17" s="72">
        <f t="shared" si="1"/>
        <v>10063.428</v>
      </c>
      <c r="E17" s="409">
        <v>16</v>
      </c>
      <c r="F17" s="73">
        <v>8276</v>
      </c>
      <c r="G17" s="72">
        <f t="shared" ref="G17:G22" si="2">F17*1.2</f>
        <v>9931.1999999999989</v>
      </c>
      <c r="H17" s="53" t="s">
        <v>20</v>
      </c>
      <c r="I17" s="409">
        <v>25</v>
      </c>
      <c r="J17" s="73">
        <v>7821.44</v>
      </c>
      <c r="K17" s="72">
        <f t="shared" si="0"/>
        <v>9385.7279999999992</v>
      </c>
      <c r="L17" s="71"/>
      <c r="M17" s="70"/>
    </row>
    <row r="18" spans="1:13" x14ac:dyDescent="0.25">
      <c r="A18" s="53" t="s">
        <v>21</v>
      </c>
      <c r="B18" s="409"/>
      <c r="C18" s="73">
        <v>9877.2900000000009</v>
      </c>
      <c r="D18" s="72">
        <f t="shared" si="1"/>
        <v>11852.748000000001</v>
      </c>
      <c r="E18" s="409"/>
      <c r="F18" s="73">
        <v>9762</v>
      </c>
      <c r="G18" s="72">
        <f t="shared" si="2"/>
        <v>11714.4</v>
      </c>
      <c r="H18" s="53" t="s">
        <v>21</v>
      </c>
      <c r="I18" s="409"/>
      <c r="J18" s="73">
        <v>9152.6299999999992</v>
      </c>
      <c r="K18" s="72">
        <f t="shared" si="0"/>
        <v>10983.155999999999</v>
      </c>
      <c r="L18" s="71"/>
      <c r="M18" s="70"/>
    </row>
    <row r="19" spans="1:13" x14ac:dyDescent="0.25">
      <c r="A19" s="53" t="s">
        <v>23</v>
      </c>
      <c r="B19" s="409"/>
      <c r="C19" s="73">
        <v>27668.22</v>
      </c>
      <c r="D19" s="72">
        <f t="shared" si="1"/>
        <v>33201.864000000001</v>
      </c>
      <c r="E19" s="409"/>
      <c r="F19" s="73">
        <v>27359.919999999998</v>
      </c>
      <c r="G19" s="72">
        <f t="shared" si="2"/>
        <v>32831.903999999995</v>
      </c>
      <c r="H19" s="53" t="s">
        <v>23</v>
      </c>
      <c r="I19" s="409"/>
      <c r="J19" s="73">
        <v>26463.82</v>
      </c>
      <c r="K19" s="72">
        <f t="shared" si="0"/>
        <v>31756.583999999999</v>
      </c>
      <c r="L19" s="71"/>
      <c r="M19" s="70"/>
    </row>
    <row r="20" spans="1:13" x14ac:dyDescent="0.25">
      <c r="A20" s="53" t="s">
        <v>25</v>
      </c>
      <c r="B20" s="409"/>
      <c r="C20" s="73">
        <v>34919.870000000003</v>
      </c>
      <c r="D20" s="72">
        <f t="shared" si="1"/>
        <v>41903.844000000005</v>
      </c>
      <c r="E20" s="409"/>
      <c r="F20" s="73">
        <v>34383.22</v>
      </c>
      <c r="G20" s="72">
        <f t="shared" si="2"/>
        <v>41259.864000000001</v>
      </c>
      <c r="H20" s="53" t="s">
        <v>25</v>
      </c>
      <c r="I20" s="409"/>
      <c r="J20" s="73">
        <v>33206.18</v>
      </c>
      <c r="K20" s="72">
        <f t="shared" si="0"/>
        <v>39847.415999999997</v>
      </c>
      <c r="L20" s="71"/>
      <c r="M20" s="70"/>
    </row>
    <row r="21" spans="1:13" x14ac:dyDescent="0.25">
      <c r="A21" s="53" t="s">
        <v>27</v>
      </c>
      <c r="B21" s="409"/>
      <c r="C21" s="73">
        <v>60886.66</v>
      </c>
      <c r="D21" s="72">
        <f t="shared" si="1"/>
        <v>73063.991999999998</v>
      </c>
      <c r="E21" s="409"/>
      <c r="F21" s="73">
        <v>59460.38</v>
      </c>
      <c r="G21" s="72">
        <f t="shared" si="2"/>
        <v>71352.455999999991</v>
      </c>
      <c r="H21" s="53" t="s">
        <v>27</v>
      </c>
      <c r="I21" s="409"/>
      <c r="J21" s="73">
        <v>50817.75</v>
      </c>
      <c r="K21" s="72">
        <f t="shared" si="0"/>
        <v>60981.299999999996</v>
      </c>
      <c r="L21" s="71"/>
      <c r="M21" s="70"/>
    </row>
    <row r="22" spans="1:13" x14ac:dyDescent="0.25">
      <c r="A22" s="53" t="s">
        <v>29</v>
      </c>
      <c r="B22" s="409"/>
      <c r="C22" s="73">
        <v>82470.89</v>
      </c>
      <c r="D22" s="72">
        <f t="shared" si="1"/>
        <v>98965.067999999999</v>
      </c>
      <c r="E22" s="409"/>
      <c r="F22" s="73">
        <v>80609.539999999994</v>
      </c>
      <c r="G22" s="72">
        <f t="shared" si="2"/>
        <v>96731.447999999989</v>
      </c>
      <c r="H22" s="53" t="s">
        <v>29</v>
      </c>
      <c r="I22" s="409"/>
      <c r="J22" s="73">
        <v>77705.84</v>
      </c>
      <c r="K22" s="72">
        <f t="shared" si="0"/>
        <v>93247.007999999987</v>
      </c>
      <c r="L22" s="71"/>
      <c r="M22" s="70"/>
    </row>
    <row r="23" spans="1:13" x14ac:dyDescent="0.25">
      <c r="A23" s="407" t="s">
        <v>187</v>
      </c>
      <c r="B23" s="408"/>
      <c r="C23" s="408"/>
      <c r="D23" s="408"/>
      <c r="E23" s="408"/>
      <c r="F23" s="408"/>
      <c r="G23" s="408"/>
      <c r="H23" s="408"/>
      <c r="I23" s="408"/>
      <c r="J23" s="408"/>
      <c r="K23" s="408"/>
    </row>
    <row r="24" spans="1:13" ht="15" customHeight="1" x14ac:dyDescent="0.25">
      <c r="A24" s="438" t="s">
        <v>185</v>
      </c>
      <c r="B24" s="438"/>
      <c r="C24" s="438"/>
      <c r="D24" s="438"/>
      <c r="E24" s="438"/>
      <c r="F24" s="438"/>
      <c r="G24" s="438"/>
      <c r="H24" s="438"/>
      <c r="I24" s="438"/>
      <c r="J24" s="438"/>
      <c r="K24" s="438"/>
    </row>
  </sheetData>
  <mergeCells count="14">
    <mergeCell ref="A23:K23"/>
    <mergeCell ref="A24:K24"/>
    <mergeCell ref="B11:B16"/>
    <mergeCell ref="I11:I16"/>
    <mergeCell ref="E12:E16"/>
    <mergeCell ref="B17:B22"/>
    <mergeCell ref="E17:E22"/>
    <mergeCell ref="I17:I22"/>
    <mergeCell ref="A1:K1"/>
    <mergeCell ref="A3:K3"/>
    <mergeCell ref="A5:K5"/>
    <mergeCell ref="A7:K7"/>
    <mergeCell ref="A9:G9"/>
    <mergeCell ref="H9:K9"/>
  </mergeCells>
  <printOptions horizontalCentered="1"/>
  <pageMargins left="0.23622047244094491" right="0.23622047244094491" top="0" bottom="0" header="0.31496062992125984" footer="0.31496062992125984"/>
  <pageSetup paperSize="9"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zoomScaleNormal="100" workbookViewId="0">
      <selection sqref="A1:K1"/>
    </sheetView>
  </sheetViews>
  <sheetFormatPr defaultColWidth="9.140625" defaultRowHeight="15" x14ac:dyDescent="0.25"/>
  <cols>
    <col min="1" max="1" width="13.7109375" style="67" customWidth="1"/>
    <col min="2" max="2" width="11.7109375" style="67" customWidth="1"/>
    <col min="3" max="3" width="11.7109375" style="67" hidden="1" customWidth="1"/>
    <col min="4" max="5" width="11.7109375" style="67" customWidth="1"/>
    <col min="6" max="6" width="11.7109375" style="67" hidden="1" customWidth="1"/>
    <col min="7" max="7" width="11.7109375" style="67" customWidth="1"/>
    <col min="8" max="8" width="13.7109375" style="67" customWidth="1"/>
    <col min="9" max="9" width="11.7109375" style="67" customWidth="1"/>
    <col min="10" max="10" width="11.7109375" style="67" hidden="1" customWidth="1"/>
    <col min="11" max="11" width="11.7109375" style="67" customWidth="1"/>
    <col min="12" max="12" width="9.140625" style="68"/>
    <col min="13" max="13" width="12.5703125" style="68" customWidth="1"/>
    <col min="14" max="16384" width="9.140625" style="68"/>
  </cols>
  <sheetData>
    <row r="1" spans="1:13" ht="60" customHeight="1" x14ac:dyDescent="0.25">
      <c r="A1" s="375" t="s">
        <v>166</v>
      </c>
      <c r="B1" s="375"/>
      <c r="C1" s="375"/>
      <c r="D1" s="375"/>
      <c r="E1" s="375"/>
      <c r="F1" s="375"/>
      <c r="G1" s="375"/>
      <c r="H1" s="375"/>
      <c r="I1" s="375"/>
      <c r="J1" s="375"/>
      <c r="K1" s="375"/>
    </row>
    <row r="2" spans="1:13" ht="2.1" customHeight="1" x14ac:dyDescent="0.25">
      <c r="A2" s="74"/>
      <c r="B2" s="74"/>
      <c r="C2" s="74"/>
      <c r="D2" s="74"/>
      <c r="E2" s="74"/>
      <c r="F2" s="74"/>
      <c r="G2" s="74"/>
      <c r="H2" s="74"/>
      <c r="I2" s="74"/>
      <c r="J2" s="74"/>
      <c r="K2" s="74"/>
    </row>
    <row r="3" spans="1:13" ht="95.1" customHeight="1" x14ac:dyDescent="0.25">
      <c r="A3" s="521" t="s">
        <v>189</v>
      </c>
      <c r="B3" s="521"/>
      <c r="C3" s="521"/>
      <c r="D3" s="521"/>
      <c r="E3" s="521"/>
      <c r="F3" s="521"/>
      <c r="G3" s="521"/>
      <c r="H3" s="521"/>
      <c r="I3" s="521"/>
      <c r="J3" s="521"/>
      <c r="K3" s="521"/>
    </row>
    <row r="4" spans="1:13" ht="2.1" customHeight="1" x14ac:dyDescent="0.2">
      <c r="A4" s="220"/>
      <c r="B4" s="210"/>
      <c r="C4" s="210"/>
      <c r="D4" s="210"/>
      <c r="E4" s="210"/>
      <c r="F4" s="210"/>
      <c r="G4" s="210"/>
      <c r="H4" s="210"/>
      <c r="I4" s="210"/>
      <c r="J4" s="210"/>
      <c r="K4" s="210"/>
    </row>
    <row r="5" spans="1:13" ht="15" customHeight="1" x14ac:dyDescent="0.25">
      <c r="A5" s="509" t="s">
        <v>2</v>
      </c>
      <c r="B5" s="509"/>
      <c r="C5" s="509"/>
      <c r="D5" s="509"/>
      <c r="E5" s="509"/>
      <c r="F5" s="509"/>
      <c r="G5" s="509"/>
      <c r="H5" s="509"/>
      <c r="I5" s="509"/>
      <c r="J5" s="509"/>
      <c r="K5" s="509"/>
    </row>
    <row r="6" spans="1:13" ht="2.1" customHeight="1" x14ac:dyDescent="0.25">
      <c r="A6" s="194"/>
      <c r="B6" s="194"/>
      <c r="C6" s="194"/>
      <c r="D6" s="194"/>
      <c r="E6" s="194"/>
      <c r="F6" s="194"/>
      <c r="G6" s="194"/>
      <c r="H6" s="194"/>
      <c r="I6" s="194"/>
      <c r="J6" s="194"/>
      <c r="K6" s="194"/>
    </row>
    <row r="7" spans="1:13" ht="28.35" customHeight="1" x14ac:dyDescent="0.25">
      <c r="A7" s="379" t="s">
        <v>183</v>
      </c>
      <c r="B7" s="379"/>
      <c r="C7" s="379"/>
      <c r="D7" s="379"/>
      <c r="E7" s="379"/>
      <c r="F7" s="379"/>
      <c r="G7" s="379"/>
      <c r="H7" s="379"/>
      <c r="I7" s="379"/>
      <c r="J7" s="379"/>
      <c r="K7" s="379"/>
    </row>
    <row r="8" spans="1:13" ht="2.1" customHeight="1" x14ac:dyDescent="0.25">
      <c r="A8" s="195"/>
      <c r="B8" s="195"/>
      <c r="C8" s="195"/>
      <c r="D8" s="195"/>
      <c r="E8" s="195"/>
      <c r="F8" s="195"/>
      <c r="G8" s="195"/>
      <c r="H8" s="76"/>
      <c r="I8" s="76"/>
      <c r="J8" s="76"/>
      <c r="K8" s="76"/>
    </row>
    <row r="9" spans="1:13" ht="15" customHeight="1" x14ac:dyDescent="0.2">
      <c r="A9" s="516" t="s">
        <v>51</v>
      </c>
      <c r="B9" s="516"/>
      <c r="C9" s="516"/>
      <c r="D9" s="516"/>
      <c r="E9" s="516"/>
      <c r="F9" s="516"/>
      <c r="G9" s="516"/>
      <c r="H9" s="516" t="s">
        <v>52</v>
      </c>
      <c r="I9" s="517"/>
      <c r="J9" s="517"/>
      <c r="K9" s="517"/>
    </row>
    <row r="10" spans="1:13" ht="25.5" x14ac:dyDescent="0.25">
      <c r="A10" s="51" t="s">
        <v>4</v>
      </c>
      <c r="B10" s="92" t="s">
        <v>53</v>
      </c>
      <c r="C10" s="92" t="s">
        <v>6</v>
      </c>
      <c r="D10" s="51" t="s">
        <v>175</v>
      </c>
      <c r="E10" s="92" t="s">
        <v>53</v>
      </c>
      <c r="F10" s="92" t="s">
        <v>6</v>
      </c>
      <c r="G10" s="51" t="s">
        <v>175</v>
      </c>
      <c r="H10" s="51" t="s">
        <v>4</v>
      </c>
      <c r="I10" s="92" t="s">
        <v>53</v>
      </c>
      <c r="J10" s="92" t="s">
        <v>6</v>
      </c>
      <c r="K10" s="51" t="s">
        <v>175</v>
      </c>
    </row>
    <row r="11" spans="1:13" x14ac:dyDescent="0.25">
      <c r="A11" s="53" t="s">
        <v>60</v>
      </c>
      <c r="B11" s="518">
        <v>40</v>
      </c>
      <c r="C11" s="73">
        <v>3269.62</v>
      </c>
      <c r="D11" s="72">
        <f>C11*1.2</f>
        <v>3923.5439999999999</v>
      </c>
      <c r="E11" s="410"/>
      <c r="F11" s="217"/>
      <c r="G11" s="219"/>
      <c r="H11" s="53" t="s">
        <v>60</v>
      </c>
      <c r="I11" s="409">
        <v>40</v>
      </c>
      <c r="J11" s="73">
        <v>3030.46</v>
      </c>
      <c r="K11" s="72">
        <f t="shared" ref="K11:K22" si="0">J11*1.2</f>
        <v>3636.5520000000001</v>
      </c>
      <c r="M11" s="70"/>
    </row>
    <row r="12" spans="1:13" x14ac:dyDescent="0.25">
      <c r="A12" s="53" t="s">
        <v>61</v>
      </c>
      <c r="B12" s="518"/>
      <c r="C12" s="73">
        <v>3759.45</v>
      </c>
      <c r="D12" s="72">
        <f t="shared" ref="D12:D22" si="1">C12*1.2</f>
        <v>4511.3399999999992</v>
      </c>
      <c r="E12" s="410"/>
      <c r="F12" s="217"/>
      <c r="G12" s="219"/>
      <c r="H12" s="53" t="s">
        <v>61</v>
      </c>
      <c r="I12" s="409"/>
      <c r="J12" s="73">
        <v>3285.46</v>
      </c>
      <c r="K12" s="72">
        <f t="shared" si="0"/>
        <v>3942.5519999999997</v>
      </c>
      <c r="M12" s="70"/>
    </row>
    <row r="13" spans="1:13" x14ac:dyDescent="0.25">
      <c r="A13" s="53" t="s">
        <v>62</v>
      </c>
      <c r="B13" s="518"/>
      <c r="C13" s="73">
        <v>4087.92</v>
      </c>
      <c r="D13" s="72">
        <f t="shared" si="1"/>
        <v>4905.5039999999999</v>
      </c>
      <c r="E13" s="410"/>
      <c r="F13" s="217"/>
      <c r="G13" s="219"/>
      <c r="H13" s="53" t="s">
        <v>62</v>
      </c>
      <c r="I13" s="409"/>
      <c r="J13" s="73">
        <v>3523.18</v>
      </c>
      <c r="K13" s="72">
        <f t="shared" si="0"/>
        <v>4227.8159999999998</v>
      </c>
      <c r="M13" s="70"/>
    </row>
    <row r="14" spans="1:13" x14ac:dyDescent="0.25">
      <c r="A14" s="53" t="s">
        <v>63</v>
      </c>
      <c r="B14" s="518"/>
      <c r="C14" s="73">
        <v>4837.8</v>
      </c>
      <c r="D14" s="72">
        <f t="shared" si="1"/>
        <v>5805.36</v>
      </c>
      <c r="E14" s="410"/>
      <c r="F14" s="217"/>
      <c r="G14" s="219"/>
      <c r="H14" s="53" t="s">
        <v>63</v>
      </c>
      <c r="I14" s="409"/>
      <c r="J14" s="73">
        <v>4222.63</v>
      </c>
      <c r="K14" s="72">
        <f t="shared" si="0"/>
        <v>5067.1559999999999</v>
      </c>
      <c r="M14" s="70"/>
    </row>
    <row r="15" spans="1:13" x14ac:dyDescent="0.25">
      <c r="A15" s="53" t="s">
        <v>64</v>
      </c>
      <c r="B15" s="518"/>
      <c r="C15" s="73">
        <v>5048.13</v>
      </c>
      <c r="D15" s="72">
        <f t="shared" si="1"/>
        <v>6057.7560000000003</v>
      </c>
      <c r="E15" s="410"/>
      <c r="F15" s="217"/>
      <c r="G15" s="219"/>
      <c r="H15" s="53" t="s">
        <v>64</v>
      </c>
      <c r="I15" s="409"/>
      <c r="J15" s="73">
        <v>4601.53</v>
      </c>
      <c r="K15" s="72">
        <f t="shared" si="0"/>
        <v>5521.8359999999993</v>
      </c>
      <c r="M15" s="70"/>
    </row>
    <row r="16" spans="1:13" x14ac:dyDescent="0.25">
      <c r="A16" s="53" t="s">
        <v>19</v>
      </c>
      <c r="B16" s="409">
        <v>25</v>
      </c>
      <c r="C16" s="73">
        <v>6851.87</v>
      </c>
      <c r="D16" s="72">
        <f t="shared" si="1"/>
        <v>8222.2439999999988</v>
      </c>
      <c r="E16" s="409">
        <v>16</v>
      </c>
      <c r="F16" s="73">
        <v>6717</v>
      </c>
      <c r="G16" s="72">
        <f t="shared" ref="G16:G22" si="2">F16*1.2</f>
        <v>8060.4</v>
      </c>
      <c r="H16" s="53" t="s">
        <v>19</v>
      </c>
      <c r="I16" s="409">
        <v>25</v>
      </c>
      <c r="J16" s="73">
        <v>6304.41</v>
      </c>
      <c r="K16" s="72">
        <f t="shared" si="0"/>
        <v>7565.2919999999995</v>
      </c>
      <c r="L16" s="71"/>
      <c r="M16" s="70"/>
    </row>
    <row r="17" spans="1:13" x14ac:dyDescent="0.25">
      <c r="A17" s="53" t="s">
        <v>65</v>
      </c>
      <c r="B17" s="409"/>
      <c r="C17" s="73">
        <v>8386.19</v>
      </c>
      <c r="D17" s="72">
        <f t="shared" si="1"/>
        <v>10063.428</v>
      </c>
      <c r="E17" s="409"/>
      <c r="F17" s="73">
        <v>8276</v>
      </c>
      <c r="G17" s="72">
        <f t="shared" si="2"/>
        <v>9931.1999999999989</v>
      </c>
      <c r="H17" s="53" t="s">
        <v>65</v>
      </c>
      <c r="I17" s="409"/>
      <c r="J17" s="73">
        <v>7821.44</v>
      </c>
      <c r="K17" s="72">
        <f t="shared" si="0"/>
        <v>9385.7279999999992</v>
      </c>
      <c r="L17" s="71"/>
      <c r="M17" s="70"/>
    </row>
    <row r="18" spans="1:13" x14ac:dyDescent="0.25">
      <c r="A18" s="53" t="s">
        <v>22</v>
      </c>
      <c r="B18" s="409"/>
      <c r="C18" s="73">
        <v>9877.2900000000009</v>
      </c>
      <c r="D18" s="72">
        <f t="shared" si="1"/>
        <v>11852.748000000001</v>
      </c>
      <c r="E18" s="409"/>
      <c r="F18" s="73">
        <v>9762.0400000000009</v>
      </c>
      <c r="G18" s="72">
        <f t="shared" si="2"/>
        <v>11714.448</v>
      </c>
      <c r="H18" s="53" t="s">
        <v>22</v>
      </c>
      <c r="I18" s="409"/>
      <c r="J18" s="73">
        <v>9152.6299999999992</v>
      </c>
      <c r="K18" s="72">
        <f t="shared" si="0"/>
        <v>10983.155999999999</v>
      </c>
      <c r="L18" s="71"/>
      <c r="M18" s="70"/>
    </row>
    <row r="19" spans="1:13" x14ac:dyDescent="0.25">
      <c r="A19" s="53" t="s">
        <v>24</v>
      </c>
      <c r="B19" s="409"/>
      <c r="C19" s="73">
        <v>27668.22</v>
      </c>
      <c r="D19" s="72">
        <f t="shared" si="1"/>
        <v>33201.864000000001</v>
      </c>
      <c r="E19" s="409"/>
      <c r="F19" s="73">
        <v>27359.919999999998</v>
      </c>
      <c r="G19" s="72">
        <f t="shared" si="2"/>
        <v>32831.903999999995</v>
      </c>
      <c r="H19" s="53" t="s">
        <v>24</v>
      </c>
      <c r="I19" s="409"/>
      <c r="J19" s="73">
        <v>26463.82</v>
      </c>
      <c r="K19" s="72">
        <f t="shared" si="0"/>
        <v>31756.583999999999</v>
      </c>
      <c r="L19" s="71"/>
      <c r="M19" s="70"/>
    </row>
    <row r="20" spans="1:13" x14ac:dyDescent="0.25">
      <c r="A20" s="53" t="s">
        <v>66</v>
      </c>
      <c r="B20" s="409"/>
      <c r="C20" s="73">
        <v>34919.870000000003</v>
      </c>
      <c r="D20" s="72">
        <f t="shared" si="1"/>
        <v>41903.844000000005</v>
      </c>
      <c r="E20" s="409"/>
      <c r="F20" s="73">
        <v>34383.22</v>
      </c>
      <c r="G20" s="72">
        <f t="shared" si="2"/>
        <v>41259.864000000001</v>
      </c>
      <c r="H20" s="53" t="s">
        <v>66</v>
      </c>
      <c r="I20" s="409"/>
      <c r="J20" s="73">
        <v>33206.19</v>
      </c>
      <c r="K20" s="72">
        <f t="shared" si="0"/>
        <v>39847.428</v>
      </c>
      <c r="L20" s="71"/>
      <c r="M20" s="70"/>
    </row>
    <row r="21" spans="1:13" x14ac:dyDescent="0.25">
      <c r="A21" s="53" t="s">
        <v>28</v>
      </c>
      <c r="B21" s="409"/>
      <c r="C21" s="73">
        <v>60886.66</v>
      </c>
      <c r="D21" s="72">
        <f t="shared" si="1"/>
        <v>73063.991999999998</v>
      </c>
      <c r="E21" s="409"/>
      <c r="F21" s="73">
        <v>59460.38</v>
      </c>
      <c r="G21" s="72">
        <f t="shared" si="2"/>
        <v>71352.455999999991</v>
      </c>
      <c r="H21" s="53" t="s">
        <v>28</v>
      </c>
      <c r="I21" s="409"/>
      <c r="J21" s="73">
        <v>50817.75</v>
      </c>
      <c r="K21" s="72">
        <f t="shared" si="0"/>
        <v>60981.299999999996</v>
      </c>
      <c r="L21" s="71"/>
      <c r="M21" s="70"/>
    </row>
    <row r="22" spans="1:13" x14ac:dyDescent="0.25">
      <c r="A22" s="53" t="s">
        <v>30</v>
      </c>
      <c r="B22" s="417"/>
      <c r="C22" s="73">
        <v>82470.89</v>
      </c>
      <c r="D22" s="72">
        <f t="shared" si="1"/>
        <v>98965.067999999999</v>
      </c>
      <c r="E22" s="417"/>
      <c r="F22" s="73">
        <v>80609.539999999994</v>
      </c>
      <c r="G22" s="72">
        <f t="shared" si="2"/>
        <v>96731.447999999989</v>
      </c>
      <c r="H22" s="53" t="s">
        <v>30</v>
      </c>
      <c r="I22" s="417"/>
      <c r="J22" s="73">
        <v>77705.84</v>
      </c>
      <c r="K22" s="72">
        <f t="shared" si="0"/>
        <v>93247.007999999987</v>
      </c>
      <c r="L22" s="71"/>
      <c r="M22" s="70"/>
    </row>
    <row r="23" spans="1:13" x14ac:dyDescent="0.25">
      <c r="A23" s="407" t="s">
        <v>187</v>
      </c>
      <c r="B23" s="408"/>
      <c r="C23" s="408"/>
      <c r="D23" s="408"/>
      <c r="E23" s="408"/>
      <c r="F23" s="408"/>
      <c r="G23" s="408"/>
      <c r="H23" s="408"/>
      <c r="I23" s="408"/>
      <c r="J23" s="408"/>
      <c r="K23" s="408"/>
    </row>
    <row r="24" spans="1:13" ht="15" customHeight="1" x14ac:dyDescent="0.25">
      <c r="A24" s="438" t="s">
        <v>185</v>
      </c>
      <c r="B24" s="438"/>
      <c r="C24" s="438"/>
      <c r="D24" s="438"/>
      <c r="E24" s="438"/>
      <c r="F24" s="438"/>
      <c r="G24" s="438"/>
      <c r="H24" s="438"/>
      <c r="I24" s="438"/>
      <c r="J24" s="438"/>
      <c r="K24" s="438"/>
    </row>
  </sheetData>
  <mergeCells count="14">
    <mergeCell ref="A23:K23"/>
    <mergeCell ref="A24:K24"/>
    <mergeCell ref="A3:K3"/>
    <mergeCell ref="B11:B15"/>
    <mergeCell ref="E11:E15"/>
    <mergeCell ref="I11:I15"/>
    <mergeCell ref="B16:B22"/>
    <mergeCell ref="E16:E22"/>
    <mergeCell ref="I16:I22"/>
    <mergeCell ref="A1:K1"/>
    <mergeCell ref="A5:K5"/>
    <mergeCell ref="A7:K7"/>
    <mergeCell ref="A9:G9"/>
    <mergeCell ref="H9:K9"/>
  </mergeCells>
  <printOptions horizontalCentered="1"/>
  <pageMargins left="0.23622047244094491" right="0.23622047244094491" top="0" bottom="0" header="0.31496062992125984" footer="0.31496062992125984"/>
  <pageSetup paperSize="9"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2"/>
  <sheetViews>
    <sheetView zoomScaleNormal="100" workbookViewId="0">
      <selection sqref="A1:K1"/>
    </sheetView>
  </sheetViews>
  <sheetFormatPr defaultRowHeight="15" x14ac:dyDescent="0.25"/>
  <cols>
    <col min="1" max="2" width="11.7109375" customWidth="1"/>
    <col min="3" max="3" width="11.7109375" hidden="1" customWidth="1"/>
    <col min="4" max="5" width="11.7109375" customWidth="1"/>
    <col min="6" max="6" width="11.7109375" hidden="1" customWidth="1"/>
    <col min="7" max="7" width="11.7109375" customWidth="1"/>
    <col min="8" max="8" width="13.7109375" customWidth="1"/>
    <col min="9" max="9" width="11.7109375" customWidth="1"/>
    <col min="10" max="10" width="11.7109375" hidden="1" customWidth="1"/>
    <col min="11" max="11" width="11.7109375" customWidth="1"/>
  </cols>
  <sheetData>
    <row r="1" spans="1:11" ht="60" customHeight="1" x14ac:dyDescent="0.25">
      <c r="A1" s="462" t="s">
        <v>168</v>
      </c>
      <c r="B1" s="462"/>
      <c r="C1" s="462"/>
      <c r="D1" s="462"/>
      <c r="E1" s="462"/>
      <c r="F1" s="462"/>
      <c r="G1" s="462"/>
      <c r="H1" s="462"/>
      <c r="I1" s="462"/>
      <c r="J1" s="462"/>
      <c r="K1" s="462"/>
    </row>
    <row r="2" spans="1:11" ht="2.1" customHeight="1" x14ac:dyDescent="0.25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</row>
    <row r="3" spans="1:11" ht="95.1" customHeight="1" x14ac:dyDescent="0.25">
      <c r="A3" s="473" t="s">
        <v>192</v>
      </c>
      <c r="B3" s="473"/>
      <c r="C3" s="473"/>
      <c r="D3" s="473"/>
      <c r="E3" s="473"/>
      <c r="F3" s="473"/>
      <c r="G3" s="473"/>
      <c r="H3" s="473"/>
      <c r="I3" s="473"/>
      <c r="J3" s="473"/>
      <c r="K3" s="473"/>
    </row>
    <row r="4" spans="1:11" ht="2.1" customHeight="1" x14ac:dyDescent="0.25">
      <c r="A4" s="19"/>
      <c r="B4" s="221"/>
      <c r="C4" s="143"/>
      <c r="D4" s="143"/>
      <c r="E4" s="143"/>
      <c r="F4" s="143"/>
      <c r="G4" s="143"/>
      <c r="H4" s="143"/>
      <c r="I4" s="143"/>
      <c r="J4" s="19"/>
      <c r="K4" s="19"/>
    </row>
    <row r="5" spans="1:11" ht="15" customHeight="1" x14ac:dyDescent="0.25">
      <c r="A5" s="428" t="s">
        <v>2</v>
      </c>
      <c r="B5" s="429"/>
      <c r="C5" s="429"/>
      <c r="D5" s="429"/>
      <c r="E5" s="429"/>
      <c r="F5" s="429"/>
      <c r="G5" s="429"/>
      <c r="H5" s="429"/>
      <c r="I5" s="429"/>
      <c r="J5" s="429"/>
      <c r="K5" s="429"/>
    </row>
    <row r="6" spans="1:11" ht="2.1" customHeight="1" x14ac:dyDescent="0.25">
      <c r="A6" s="85"/>
      <c r="B6" s="86"/>
      <c r="C6" s="86"/>
      <c r="D6" s="86"/>
      <c r="E6" s="86"/>
      <c r="F6" s="86"/>
      <c r="G6" s="86"/>
      <c r="H6" s="86"/>
      <c r="I6" s="86"/>
      <c r="J6" s="86"/>
      <c r="K6" s="86"/>
    </row>
    <row r="7" spans="1:11" ht="30" customHeight="1" x14ac:dyDescent="0.25">
      <c r="A7" s="522" t="s">
        <v>193</v>
      </c>
      <c r="B7" s="522"/>
      <c r="C7" s="522"/>
      <c r="D7" s="522"/>
      <c r="E7" s="522"/>
      <c r="F7" s="522"/>
      <c r="G7" s="522"/>
      <c r="H7" s="522"/>
      <c r="I7" s="522"/>
      <c r="J7" s="522"/>
      <c r="K7" s="522"/>
    </row>
    <row r="8" spans="1:11" ht="2.1" customHeight="1" x14ac:dyDescent="0.25">
      <c r="A8" s="222"/>
      <c r="B8" s="81"/>
      <c r="C8" s="81"/>
      <c r="D8" s="81"/>
      <c r="E8" s="81"/>
      <c r="F8" s="81"/>
      <c r="G8" s="81"/>
      <c r="H8" s="81"/>
      <c r="I8" s="81"/>
      <c r="J8" s="81"/>
      <c r="K8" s="81"/>
    </row>
    <row r="9" spans="1:11" ht="15" customHeight="1" x14ac:dyDescent="0.25">
      <c r="A9" s="516" t="s">
        <v>51</v>
      </c>
      <c r="B9" s="516"/>
      <c r="C9" s="516"/>
      <c r="D9" s="516"/>
      <c r="E9" s="516"/>
      <c r="F9" s="516"/>
      <c r="G9" s="516"/>
      <c r="H9" s="516" t="s">
        <v>52</v>
      </c>
      <c r="I9" s="523"/>
      <c r="J9" s="523"/>
      <c r="K9" s="523"/>
    </row>
    <row r="10" spans="1:11" ht="25.5" x14ac:dyDescent="0.25">
      <c r="A10" s="181" t="s">
        <v>74</v>
      </c>
      <c r="B10" s="223" t="s">
        <v>190</v>
      </c>
      <c r="C10" s="224" t="s">
        <v>6</v>
      </c>
      <c r="D10" s="51" t="s">
        <v>5</v>
      </c>
      <c r="E10" s="223" t="s">
        <v>190</v>
      </c>
      <c r="F10" s="224" t="s">
        <v>6</v>
      </c>
      <c r="G10" s="51" t="s">
        <v>5</v>
      </c>
      <c r="H10" s="181" t="s">
        <v>191</v>
      </c>
      <c r="I10" s="223" t="s">
        <v>190</v>
      </c>
      <c r="J10" s="224" t="s">
        <v>6</v>
      </c>
      <c r="K10" s="51" t="s">
        <v>5</v>
      </c>
    </row>
    <row r="11" spans="1:11" x14ac:dyDescent="0.25">
      <c r="A11" s="53" t="s">
        <v>13</v>
      </c>
      <c r="B11" s="524">
        <v>40</v>
      </c>
      <c r="C11" s="329">
        <v>1005.8708135593222</v>
      </c>
      <c r="D11" s="331">
        <f>C11*1.2</f>
        <v>1207.0449762711867</v>
      </c>
      <c r="E11" s="527"/>
      <c r="F11" s="176"/>
      <c r="G11" s="54"/>
      <c r="H11" s="53" t="s">
        <v>13</v>
      </c>
      <c r="I11" s="524">
        <v>40</v>
      </c>
      <c r="J11" s="330">
        <v>767.37638249999998</v>
      </c>
      <c r="K11" s="330">
        <f>J11*1.2</f>
        <v>920.85165899999993</v>
      </c>
    </row>
    <row r="12" spans="1:11" x14ac:dyDescent="0.25">
      <c r="A12" s="53" t="s">
        <v>14</v>
      </c>
      <c r="B12" s="525"/>
      <c r="C12" s="329">
        <v>1398.3665033520003</v>
      </c>
      <c r="D12" s="331">
        <f t="shared" ref="D12:D22" si="0">C12*1.2</f>
        <v>1678.0398040224004</v>
      </c>
      <c r="E12" s="528"/>
      <c r="F12" s="176"/>
      <c r="G12" s="54"/>
      <c r="H12" s="53" t="s">
        <v>14</v>
      </c>
      <c r="I12" s="525"/>
      <c r="J12" s="330">
        <v>828.30052796400003</v>
      </c>
      <c r="K12" s="330">
        <f t="shared" ref="K12:K22" si="1">J12*1.2</f>
        <v>993.96063355679996</v>
      </c>
    </row>
    <row r="13" spans="1:11" x14ac:dyDescent="0.25">
      <c r="A13" s="53" t="s">
        <v>15</v>
      </c>
      <c r="B13" s="525"/>
      <c r="C13" s="329">
        <v>1529.9192170080005</v>
      </c>
      <c r="D13" s="331">
        <f t="shared" si="0"/>
        <v>1835.9030604096006</v>
      </c>
      <c r="E13" s="528"/>
      <c r="F13" s="176"/>
      <c r="G13" s="54"/>
      <c r="H13" s="53" t="s">
        <v>15</v>
      </c>
      <c r="I13" s="525"/>
      <c r="J13" s="330">
        <v>886.76827293600002</v>
      </c>
      <c r="K13" s="330">
        <f t="shared" si="1"/>
        <v>1064.1219275231999</v>
      </c>
    </row>
    <row r="14" spans="1:11" x14ac:dyDescent="0.25">
      <c r="A14" s="53" t="s">
        <v>16</v>
      </c>
      <c r="B14" s="525"/>
      <c r="C14" s="329">
        <v>1607.8773601800001</v>
      </c>
      <c r="D14" s="331">
        <f t="shared" si="0"/>
        <v>1929.4528322159999</v>
      </c>
      <c r="E14" s="528"/>
      <c r="F14" s="176"/>
      <c r="G14" s="54"/>
      <c r="H14" s="53" t="s">
        <v>16</v>
      </c>
      <c r="I14" s="525"/>
      <c r="J14" s="330">
        <v>1149.876</v>
      </c>
      <c r="K14" s="330">
        <f t="shared" si="1"/>
        <v>1379.8511999999998</v>
      </c>
    </row>
    <row r="15" spans="1:11" x14ac:dyDescent="0.25">
      <c r="A15" s="53" t="s">
        <v>17</v>
      </c>
      <c r="B15" s="525"/>
      <c r="C15" s="329">
        <v>1719.9419753880002</v>
      </c>
      <c r="D15" s="331">
        <f t="shared" si="0"/>
        <v>2063.9303704655999</v>
      </c>
      <c r="E15" s="528"/>
      <c r="F15" s="176"/>
      <c r="G15" s="54"/>
      <c r="H15" s="53" t="s">
        <v>17</v>
      </c>
      <c r="I15" s="525"/>
      <c r="J15" s="330">
        <v>1252.1954161079998</v>
      </c>
      <c r="K15" s="330">
        <f t="shared" si="1"/>
        <v>1502.6344993295997</v>
      </c>
    </row>
    <row r="16" spans="1:11" x14ac:dyDescent="0.25">
      <c r="A16" s="53" t="s">
        <v>18</v>
      </c>
      <c r="B16" s="526"/>
      <c r="C16" s="329">
        <v>1929.4528322159999</v>
      </c>
      <c r="D16" s="331">
        <f t="shared" si="0"/>
        <v>2315.3433986591999</v>
      </c>
      <c r="E16" s="529"/>
      <c r="F16" s="176"/>
      <c r="G16" s="54"/>
      <c r="H16" s="53" t="s">
        <v>18</v>
      </c>
      <c r="I16" s="526"/>
      <c r="J16" s="330">
        <v>1719.9419753880002</v>
      </c>
      <c r="K16" s="330">
        <f t="shared" si="1"/>
        <v>2063.9303704655999</v>
      </c>
    </row>
    <row r="17" spans="1:11" x14ac:dyDescent="0.25">
      <c r="A17" s="53" t="s">
        <v>20</v>
      </c>
      <c r="B17" s="530">
        <v>25</v>
      </c>
      <c r="C17" s="226">
        <v>2803.9471398305086</v>
      </c>
      <c r="D17" s="55">
        <f t="shared" si="0"/>
        <v>3364.7365677966104</v>
      </c>
      <c r="E17" s="524">
        <v>16</v>
      </c>
      <c r="F17" s="226">
        <v>2685.8862076271189</v>
      </c>
      <c r="G17" s="55">
        <f>F17*1.2</f>
        <v>3223.0634491525425</v>
      </c>
      <c r="H17" s="53" t="s">
        <v>20</v>
      </c>
      <c r="I17" s="530">
        <v>25</v>
      </c>
      <c r="J17" s="330">
        <v>2085.3679686840001</v>
      </c>
      <c r="K17" s="330">
        <f t="shared" si="1"/>
        <v>2502.4415624208</v>
      </c>
    </row>
    <row r="18" spans="1:11" x14ac:dyDescent="0.25">
      <c r="A18" s="53" t="s">
        <v>21</v>
      </c>
      <c r="B18" s="530"/>
      <c r="C18" s="330">
        <v>3337.5633847919994</v>
      </c>
      <c r="D18" s="331">
        <f t="shared" si="0"/>
        <v>4005.0760617503993</v>
      </c>
      <c r="E18" s="525"/>
      <c r="F18" s="226">
        <v>3158.1299364406777</v>
      </c>
      <c r="G18" s="55">
        <f t="shared" ref="G18:G22" si="2">F18*1.2</f>
        <v>3789.7559237288133</v>
      </c>
      <c r="H18" s="53" t="s">
        <v>21</v>
      </c>
      <c r="I18" s="530"/>
      <c r="J18" s="330">
        <v>2504.3908322159996</v>
      </c>
      <c r="K18" s="330">
        <f t="shared" si="1"/>
        <v>3005.2689986591995</v>
      </c>
    </row>
    <row r="19" spans="1:11" x14ac:dyDescent="0.25">
      <c r="A19" s="53" t="s">
        <v>23</v>
      </c>
      <c r="B19" s="530"/>
      <c r="C19" s="330">
        <v>6382.7857449719995</v>
      </c>
      <c r="D19" s="331">
        <f t="shared" si="0"/>
        <v>7659.3428939663991</v>
      </c>
      <c r="E19" s="525"/>
      <c r="F19" s="330">
        <v>6158.6576644320003</v>
      </c>
      <c r="G19" s="331">
        <f t="shared" si="2"/>
        <v>7390.3891973184</v>
      </c>
      <c r="H19" s="53" t="s">
        <v>23</v>
      </c>
      <c r="I19" s="530"/>
      <c r="J19" s="330">
        <v>5320.6130872440008</v>
      </c>
      <c r="K19" s="330">
        <f t="shared" si="1"/>
        <v>6384.7357046928009</v>
      </c>
    </row>
    <row r="20" spans="1:11" x14ac:dyDescent="0.25">
      <c r="A20" s="53" t="s">
        <v>25</v>
      </c>
      <c r="B20" s="530"/>
      <c r="C20" s="226">
        <v>8195.3963771186445</v>
      </c>
      <c r="D20" s="55">
        <f t="shared" si="0"/>
        <v>9834.4756525423727</v>
      </c>
      <c r="E20" s="525"/>
      <c r="F20" s="226">
        <v>7821.5367584745754</v>
      </c>
      <c r="G20" s="55">
        <f t="shared" si="2"/>
        <v>9385.8441101694898</v>
      </c>
      <c r="H20" s="53" t="s">
        <v>25</v>
      </c>
      <c r="I20" s="530"/>
      <c r="J20" s="226">
        <v>6840.0362803500002</v>
      </c>
      <c r="K20" s="207">
        <f t="shared" si="1"/>
        <v>8208.0435364200002</v>
      </c>
    </row>
    <row r="21" spans="1:11" x14ac:dyDescent="0.25">
      <c r="A21" s="53" t="s">
        <v>27</v>
      </c>
      <c r="B21" s="530"/>
      <c r="C21" s="226">
        <v>15160.5224316</v>
      </c>
      <c r="D21" s="55">
        <f t="shared" si="0"/>
        <v>18192.626917919999</v>
      </c>
      <c r="E21" s="525"/>
      <c r="F21" s="226">
        <v>12916.427746950001</v>
      </c>
      <c r="G21" s="55">
        <f t="shared" si="2"/>
        <v>15499.71329634</v>
      </c>
      <c r="H21" s="53" t="s">
        <v>27</v>
      </c>
      <c r="I21" s="530"/>
      <c r="J21" s="226">
        <v>11384.446846500001</v>
      </c>
      <c r="K21" s="207">
        <f t="shared" si="1"/>
        <v>13661.3362158</v>
      </c>
    </row>
    <row r="22" spans="1:11" x14ac:dyDescent="0.25">
      <c r="A22" s="53" t="s">
        <v>29</v>
      </c>
      <c r="B22" s="530"/>
      <c r="C22" s="226">
        <v>25860.966645149998</v>
      </c>
      <c r="D22" s="55">
        <f t="shared" si="0"/>
        <v>31033.159974179995</v>
      </c>
      <c r="E22" s="526"/>
      <c r="F22" s="226">
        <v>24351.368644067796</v>
      </c>
      <c r="G22" s="55">
        <f t="shared" si="2"/>
        <v>29221.642372881353</v>
      </c>
      <c r="H22" s="53" t="s">
        <v>29</v>
      </c>
      <c r="I22" s="530"/>
      <c r="J22" s="226">
        <v>24886.495383750003</v>
      </c>
      <c r="K22" s="207">
        <f t="shared" si="1"/>
        <v>29863.794460500001</v>
      </c>
    </row>
  </sheetData>
  <mergeCells count="12">
    <mergeCell ref="B11:B16"/>
    <mergeCell ref="E11:E16"/>
    <mergeCell ref="I11:I16"/>
    <mergeCell ref="B17:B22"/>
    <mergeCell ref="E17:E22"/>
    <mergeCell ref="I17:I22"/>
    <mergeCell ref="A1:K1"/>
    <mergeCell ref="A3:K3"/>
    <mergeCell ref="A5:K5"/>
    <mergeCell ref="A7:K7"/>
    <mergeCell ref="A9:G9"/>
    <mergeCell ref="H9:K9"/>
  </mergeCells>
  <printOptions horizontalCentered="1"/>
  <pageMargins left="0.23622047244094491" right="0.23622047244094491" top="0" bottom="0" header="0.31496062992125984" footer="0.31496062992125984"/>
  <pageSetup paperSize="9" orientation="portrait" r:id="rId1"/>
  <headerFooter differentFirst="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2"/>
  <sheetViews>
    <sheetView zoomScaleNormal="100" workbookViewId="0">
      <selection sqref="A1:K1"/>
    </sheetView>
  </sheetViews>
  <sheetFormatPr defaultRowHeight="15" x14ac:dyDescent="0.25"/>
  <cols>
    <col min="1" max="1" width="13.7109375" customWidth="1"/>
    <col min="2" max="2" width="11.7109375" customWidth="1"/>
    <col min="3" max="3" width="11.7109375" hidden="1" customWidth="1"/>
    <col min="4" max="5" width="11.7109375" customWidth="1"/>
    <col min="6" max="6" width="11.7109375" hidden="1" customWidth="1"/>
    <col min="7" max="7" width="11.7109375" customWidth="1"/>
    <col min="8" max="8" width="13.7109375" customWidth="1"/>
    <col min="9" max="9" width="11.7109375" customWidth="1"/>
    <col min="10" max="10" width="11.7109375" hidden="1" customWidth="1"/>
    <col min="11" max="11" width="11.7109375" customWidth="1"/>
  </cols>
  <sheetData>
    <row r="1" spans="1:11" ht="60" customHeight="1" x14ac:dyDescent="0.25">
      <c r="A1" s="462" t="s">
        <v>168</v>
      </c>
      <c r="B1" s="462"/>
      <c r="C1" s="462"/>
      <c r="D1" s="462"/>
      <c r="E1" s="462"/>
      <c r="F1" s="462"/>
      <c r="G1" s="462"/>
      <c r="H1" s="462"/>
      <c r="I1" s="462"/>
      <c r="J1" s="462"/>
      <c r="K1" s="462"/>
    </row>
    <row r="2" spans="1:11" ht="2.1" customHeight="1" x14ac:dyDescent="0.25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</row>
    <row r="3" spans="1:11" ht="95.1" customHeight="1" x14ac:dyDescent="0.25">
      <c r="A3" s="531" t="s">
        <v>195</v>
      </c>
      <c r="B3" s="531"/>
      <c r="C3" s="531"/>
      <c r="D3" s="531"/>
      <c r="E3" s="531"/>
      <c r="F3" s="531"/>
      <c r="G3" s="531"/>
      <c r="H3" s="531"/>
      <c r="I3" s="531"/>
      <c r="J3" s="531"/>
      <c r="K3" s="531"/>
    </row>
    <row r="4" spans="1:11" ht="2.1" customHeight="1" x14ac:dyDescent="0.25">
      <c r="A4" s="227"/>
      <c r="B4" s="227"/>
      <c r="C4" s="227"/>
      <c r="D4" s="227"/>
      <c r="E4" s="227"/>
      <c r="F4" s="227"/>
      <c r="G4" s="227"/>
      <c r="H4" s="227"/>
      <c r="I4" s="227"/>
      <c r="J4" s="227"/>
      <c r="K4" s="227"/>
    </row>
    <row r="5" spans="1:11" ht="15" customHeight="1" x14ac:dyDescent="0.25">
      <c r="A5" s="428" t="s">
        <v>2</v>
      </c>
      <c r="B5" s="429"/>
      <c r="C5" s="429"/>
      <c r="D5" s="429"/>
      <c r="E5" s="429"/>
      <c r="F5" s="429"/>
      <c r="G5" s="429"/>
      <c r="H5" s="429"/>
      <c r="I5" s="429"/>
      <c r="J5" s="429"/>
      <c r="K5" s="429"/>
    </row>
    <row r="6" spans="1:11" ht="2.1" customHeight="1" x14ac:dyDescent="0.25">
      <c r="A6" s="85"/>
      <c r="B6" s="86"/>
      <c r="C6" s="86"/>
      <c r="D6" s="86"/>
      <c r="E6" s="86"/>
      <c r="F6" s="86"/>
      <c r="G6" s="86"/>
      <c r="H6" s="86"/>
      <c r="I6" s="86"/>
      <c r="J6" s="86"/>
      <c r="K6" s="86"/>
    </row>
    <row r="7" spans="1:11" ht="30" customHeight="1" x14ac:dyDescent="0.25">
      <c r="A7" s="430" t="s">
        <v>194</v>
      </c>
      <c r="B7" s="430"/>
      <c r="C7" s="430"/>
      <c r="D7" s="430"/>
      <c r="E7" s="430"/>
      <c r="F7" s="430"/>
      <c r="G7" s="430"/>
      <c r="H7" s="430"/>
      <c r="I7" s="430"/>
      <c r="J7" s="430"/>
      <c r="K7" s="430"/>
    </row>
    <row r="8" spans="1:11" ht="2.1" customHeight="1" x14ac:dyDescent="0.25">
      <c r="A8" s="82"/>
      <c r="B8" s="83"/>
      <c r="C8" s="83"/>
      <c r="D8" s="83"/>
      <c r="E8" s="83"/>
      <c r="F8" s="83"/>
      <c r="G8" s="83"/>
      <c r="H8" s="81"/>
      <c r="I8" s="81"/>
      <c r="J8" s="81"/>
      <c r="K8" s="81"/>
    </row>
    <row r="9" spans="1:11" ht="15" customHeight="1" x14ac:dyDescent="0.25">
      <c r="A9" s="516" t="s">
        <v>51</v>
      </c>
      <c r="B9" s="516"/>
      <c r="C9" s="516"/>
      <c r="D9" s="516"/>
      <c r="E9" s="516"/>
      <c r="F9" s="516"/>
      <c r="G9" s="516"/>
      <c r="H9" s="516" t="s">
        <v>52</v>
      </c>
      <c r="I9" s="523"/>
      <c r="J9" s="523"/>
      <c r="K9" s="523"/>
    </row>
    <row r="10" spans="1:11" ht="35.25" customHeight="1" x14ac:dyDescent="0.25">
      <c r="A10" s="181" t="s">
        <v>74</v>
      </c>
      <c r="B10" s="223" t="s">
        <v>190</v>
      </c>
      <c r="C10" s="224" t="s">
        <v>6</v>
      </c>
      <c r="D10" s="51" t="s">
        <v>5</v>
      </c>
      <c r="E10" s="223" t="s">
        <v>190</v>
      </c>
      <c r="F10" s="224" t="s">
        <v>6</v>
      </c>
      <c r="G10" s="51" t="s">
        <v>5</v>
      </c>
      <c r="H10" s="181" t="s">
        <v>191</v>
      </c>
      <c r="I10" s="223" t="s">
        <v>190</v>
      </c>
      <c r="J10" s="224" t="s">
        <v>6</v>
      </c>
      <c r="K10" s="51" t="s">
        <v>5</v>
      </c>
    </row>
    <row r="11" spans="1:11" x14ac:dyDescent="0.25">
      <c r="A11" s="53" t="s">
        <v>13</v>
      </c>
      <c r="B11" s="511">
        <v>40</v>
      </c>
      <c r="C11" s="330">
        <v>1005.8708135593222</v>
      </c>
      <c r="D11" s="331">
        <f>C11*1.2</f>
        <v>1207.0449762711867</v>
      </c>
      <c r="E11" s="410"/>
      <c r="F11" s="63"/>
      <c r="G11" s="54"/>
      <c r="H11" s="53" t="s">
        <v>13</v>
      </c>
      <c r="I11" s="511">
        <v>40</v>
      </c>
      <c r="J11" s="330">
        <v>767.37638249999998</v>
      </c>
      <c r="K11" s="330">
        <f>J11*1.2</f>
        <v>920.85165899999993</v>
      </c>
    </row>
    <row r="12" spans="1:11" x14ac:dyDescent="0.25">
      <c r="A12" s="53" t="s">
        <v>60</v>
      </c>
      <c r="B12" s="511"/>
      <c r="C12" s="330">
        <v>1126.2150900000001</v>
      </c>
      <c r="D12" s="331">
        <f t="shared" ref="D12:D22" si="0">C12*1.2</f>
        <v>1351.458108</v>
      </c>
      <c r="E12" s="410"/>
      <c r="F12" s="63"/>
      <c r="G12" s="54"/>
      <c r="H12" s="53" t="s">
        <v>60</v>
      </c>
      <c r="I12" s="511"/>
      <c r="J12" s="330">
        <v>824.26207499999998</v>
      </c>
      <c r="K12" s="330">
        <f t="shared" ref="K12:K22" si="1">J12*1.2</f>
        <v>989.11448999999993</v>
      </c>
    </row>
    <row r="13" spans="1:11" x14ac:dyDescent="0.25">
      <c r="A13" s="53" t="s">
        <v>61</v>
      </c>
      <c r="B13" s="511"/>
      <c r="C13" s="330">
        <v>1370.674305</v>
      </c>
      <c r="D13" s="331">
        <f t="shared" si="0"/>
        <v>1644.809166</v>
      </c>
      <c r="E13" s="410"/>
      <c r="F13" s="63"/>
      <c r="G13" s="54"/>
      <c r="H13" s="53" t="s">
        <v>61</v>
      </c>
      <c r="I13" s="511"/>
      <c r="J13" s="330">
        <v>838.25960400000008</v>
      </c>
      <c r="K13" s="330">
        <f t="shared" si="1"/>
        <v>1005.9115248000001</v>
      </c>
    </row>
    <row r="14" spans="1:11" x14ac:dyDescent="0.25">
      <c r="A14" s="53" t="s">
        <v>62</v>
      </c>
      <c r="B14" s="511"/>
      <c r="C14" s="330">
        <v>1469.1877200000004</v>
      </c>
      <c r="D14" s="331">
        <f t="shared" si="0"/>
        <v>1763.0252640000003</v>
      </c>
      <c r="E14" s="410"/>
      <c r="F14" s="63"/>
      <c r="G14" s="54"/>
      <c r="H14" s="53" t="s">
        <v>62</v>
      </c>
      <c r="I14" s="511"/>
      <c r="J14" s="330">
        <v>876.50403750000009</v>
      </c>
      <c r="K14" s="330">
        <f t="shared" si="1"/>
        <v>1051.8048450000001</v>
      </c>
    </row>
    <row r="15" spans="1:11" x14ac:dyDescent="0.25">
      <c r="A15" s="53" t="s">
        <v>63</v>
      </c>
      <c r="B15" s="511"/>
      <c r="C15" s="330">
        <v>1590.2785080000003</v>
      </c>
      <c r="D15" s="331">
        <f t="shared" si="0"/>
        <v>1908.3342096000003</v>
      </c>
      <c r="E15" s="410"/>
      <c r="F15" s="63"/>
      <c r="G15" s="54"/>
      <c r="H15" s="53" t="s">
        <v>63</v>
      </c>
      <c r="I15" s="511"/>
      <c r="J15" s="330">
        <v>1133.0701200000001</v>
      </c>
      <c r="K15" s="330">
        <f t="shared" si="1"/>
        <v>1359.6841440000001</v>
      </c>
    </row>
    <row r="16" spans="1:11" x14ac:dyDescent="0.25">
      <c r="A16" s="53" t="s">
        <v>64</v>
      </c>
      <c r="B16" s="511"/>
      <c r="C16" s="330">
        <v>1755.6755024745764</v>
      </c>
      <c r="D16" s="331">
        <f t="shared" si="0"/>
        <v>2106.8106029694918</v>
      </c>
      <c r="E16" s="410"/>
      <c r="F16" s="63"/>
      <c r="G16" s="54"/>
      <c r="H16" s="53" t="s">
        <v>64</v>
      </c>
      <c r="I16" s="511"/>
      <c r="J16" s="330">
        <v>1236.3931125000001</v>
      </c>
      <c r="K16" s="330">
        <f t="shared" si="1"/>
        <v>1483.6717350000001</v>
      </c>
    </row>
    <row r="17" spans="1:11" x14ac:dyDescent="0.25">
      <c r="A17" s="53" t="s">
        <v>19</v>
      </c>
      <c r="B17" s="511">
        <v>25</v>
      </c>
      <c r="C17" s="330">
        <v>2329.3077110847462</v>
      </c>
      <c r="D17" s="331">
        <f t="shared" si="0"/>
        <v>2795.1692533016953</v>
      </c>
      <c r="E17" s="418">
        <v>16</v>
      </c>
      <c r="F17" s="62">
        <v>2164.7315211864407</v>
      </c>
      <c r="G17" s="207">
        <f>F17*1.2</f>
        <v>2597.6778254237288</v>
      </c>
      <c r="H17" s="53" t="s">
        <v>19</v>
      </c>
      <c r="I17" s="511">
        <v>25</v>
      </c>
      <c r="J17" s="330">
        <v>1697.2833150000001</v>
      </c>
      <c r="K17" s="330">
        <f t="shared" si="1"/>
        <v>2036.7399780000001</v>
      </c>
    </row>
    <row r="18" spans="1:11" x14ac:dyDescent="0.25">
      <c r="A18" s="53" t="s">
        <v>65</v>
      </c>
      <c r="B18" s="511"/>
      <c r="C18" s="191">
        <v>2855.1693432203388</v>
      </c>
      <c r="D18" s="55">
        <f t="shared" si="0"/>
        <v>3426.2032118644065</v>
      </c>
      <c r="E18" s="419"/>
      <c r="F18" s="62">
        <v>2743.1363898305085</v>
      </c>
      <c r="G18" s="207">
        <f t="shared" ref="G18:G22" si="2">F18*1.2</f>
        <v>3291.7636677966102</v>
      </c>
      <c r="H18" s="53" t="s">
        <v>65</v>
      </c>
      <c r="I18" s="511"/>
      <c r="J18" s="330">
        <v>2111.7362175000003</v>
      </c>
      <c r="K18" s="330">
        <f t="shared" si="1"/>
        <v>2534.0834610000002</v>
      </c>
    </row>
    <row r="19" spans="1:11" x14ac:dyDescent="0.25">
      <c r="A19" s="53" t="s">
        <v>22</v>
      </c>
      <c r="B19" s="511"/>
      <c r="C19" s="191">
        <v>3364.382593220339</v>
      </c>
      <c r="D19" s="55">
        <f t="shared" si="0"/>
        <v>4037.2591118644068</v>
      </c>
      <c r="E19" s="419"/>
      <c r="F19" s="62">
        <v>3127.5527796610172</v>
      </c>
      <c r="G19" s="207">
        <f t="shared" si="2"/>
        <v>3753.0633355932205</v>
      </c>
      <c r="H19" s="53" t="s">
        <v>22</v>
      </c>
      <c r="I19" s="511"/>
      <c r="J19" s="330">
        <v>2471.6252925000003</v>
      </c>
      <c r="K19" s="330">
        <f t="shared" si="1"/>
        <v>2965.9503510000004</v>
      </c>
    </row>
    <row r="20" spans="1:11" x14ac:dyDescent="0.25">
      <c r="A20" s="53" t="s">
        <v>24</v>
      </c>
      <c r="B20" s="511"/>
      <c r="C20" s="330">
        <v>6636.1482729359996</v>
      </c>
      <c r="D20" s="331">
        <f t="shared" si="0"/>
        <v>7963.3779275231991</v>
      </c>
      <c r="E20" s="419"/>
      <c r="F20" s="62">
        <v>6276.9062288135601</v>
      </c>
      <c r="G20" s="207">
        <f t="shared" si="2"/>
        <v>7532.287474576272</v>
      </c>
      <c r="H20" s="53" t="s">
        <v>24</v>
      </c>
      <c r="I20" s="511"/>
      <c r="J20" s="330">
        <v>5342.2572805875006</v>
      </c>
      <c r="K20" s="330">
        <f t="shared" si="1"/>
        <v>6410.7087367050008</v>
      </c>
    </row>
    <row r="21" spans="1:11" x14ac:dyDescent="0.25">
      <c r="A21" s="53" t="s">
        <v>66</v>
      </c>
      <c r="B21" s="511"/>
      <c r="C21" s="191">
        <v>8619.5412076271186</v>
      </c>
      <c r="D21" s="55">
        <f t="shared" si="0"/>
        <v>10343.449449152542</v>
      </c>
      <c r="E21" s="419"/>
      <c r="F21" s="62">
        <v>7954.9018855932209</v>
      </c>
      <c r="G21" s="207">
        <f t="shared" si="2"/>
        <v>9545.8822627118643</v>
      </c>
      <c r="H21" s="53" t="s">
        <v>66</v>
      </c>
      <c r="I21" s="511"/>
      <c r="J21" s="330">
        <v>6178.522236705001</v>
      </c>
      <c r="K21" s="330">
        <f t="shared" si="1"/>
        <v>7414.2266840460006</v>
      </c>
    </row>
    <row r="22" spans="1:11" x14ac:dyDescent="0.25">
      <c r="A22" s="53" t="s">
        <v>28</v>
      </c>
      <c r="B22" s="511"/>
      <c r="C22" s="330">
        <v>16517.286863531997</v>
      </c>
      <c r="D22" s="331">
        <f t="shared" si="0"/>
        <v>19820.744236238395</v>
      </c>
      <c r="E22" s="436"/>
      <c r="F22" s="330">
        <v>14617.067328864001</v>
      </c>
      <c r="G22" s="330">
        <f t="shared" si="2"/>
        <v>17540.480794636802</v>
      </c>
      <c r="H22" s="53" t="s">
        <v>28</v>
      </c>
      <c r="I22" s="511"/>
      <c r="J22" s="330">
        <v>12573.488728710001</v>
      </c>
      <c r="K22" s="330">
        <f t="shared" si="1"/>
        <v>15088.186474452001</v>
      </c>
    </row>
  </sheetData>
  <mergeCells count="12">
    <mergeCell ref="B11:B16"/>
    <mergeCell ref="E11:E16"/>
    <mergeCell ref="I11:I16"/>
    <mergeCell ref="B17:B22"/>
    <mergeCell ref="E17:E22"/>
    <mergeCell ref="I17:I22"/>
    <mergeCell ref="A1:K1"/>
    <mergeCell ref="A3:K3"/>
    <mergeCell ref="A5:K5"/>
    <mergeCell ref="A7:K7"/>
    <mergeCell ref="A9:G9"/>
    <mergeCell ref="H9:K9"/>
  </mergeCells>
  <printOptions horizontalCentered="1"/>
  <pageMargins left="0.23622047244094491" right="0.23622047244094491" top="0" bottom="0" header="0.31496062992125984" footer="0.31496062992125984"/>
  <pageSetup paperSize="9" orientation="portrait" r:id="rId1"/>
  <headerFooter differentFirst="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2"/>
  <sheetViews>
    <sheetView zoomScaleNormal="100" workbookViewId="0">
      <selection sqref="A1:K1"/>
    </sheetView>
  </sheetViews>
  <sheetFormatPr defaultRowHeight="15" x14ac:dyDescent="0.25"/>
  <cols>
    <col min="1" max="1" width="13.7109375" customWidth="1"/>
    <col min="2" max="2" width="11.7109375" customWidth="1"/>
    <col min="3" max="3" width="11.7109375" hidden="1" customWidth="1"/>
    <col min="4" max="5" width="11.7109375" customWidth="1"/>
    <col min="6" max="6" width="11.7109375" hidden="1" customWidth="1"/>
    <col min="7" max="7" width="11.7109375" customWidth="1"/>
    <col min="8" max="8" width="13.7109375" customWidth="1"/>
    <col min="9" max="9" width="11.7109375" customWidth="1"/>
    <col min="10" max="10" width="11.7109375" hidden="1" customWidth="1"/>
    <col min="11" max="11" width="11.7109375" customWidth="1"/>
  </cols>
  <sheetData>
    <row r="1" spans="1:11" ht="60" customHeight="1" x14ac:dyDescent="0.25">
      <c r="A1" s="462" t="s">
        <v>168</v>
      </c>
      <c r="B1" s="462"/>
      <c r="C1" s="462"/>
      <c r="D1" s="462"/>
      <c r="E1" s="462"/>
      <c r="F1" s="462"/>
      <c r="G1" s="462"/>
      <c r="H1" s="462"/>
      <c r="I1" s="462"/>
      <c r="J1" s="462"/>
      <c r="K1" s="462"/>
    </row>
    <row r="2" spans="1:11" ht="2.1" customHeight="1" x14ac:dyDescent="0.25">
      <c r="A2" s="19"/>
      <c r="B2" s="19"/>
      <c r="C2" s="19"/>
      <c r="D2" s="19"/>
      <c r="E2" s="19"/>
      <c r="F2" s="19"/>
      <c r="G2" s="19"/>
      <c r="H2" s="19"/>
      <c r="I2" s="19"/>
      <c r="J2" s="19"/>
      <c r="K2" s="19"/>
    </row>
    <row r="3" spans="1:11" ht="95.1" customHeight="1" x14ac:dyDescent="0.25">
      <c r="A3" s="531" t="s">
        <v>197</v>
      </c>
      <c r="B3" s="531"/>
      <c r="C3" s="531"/>
      <c r="D3" s="531"/>
      <c r="E3" s="531"/>
      <c r="F3" s="531"/>
      <c r="G3" s="531"/>
      <c r="H3" s="531"/>
      <c r="I3" s="531"/>
      <c r="J3" s="531"/>
      <c r="K3" s="531"/>
    </row>
    <row r="4" spans="1:11" ht="2.1" customHeight="1" x14ac:dyDescent="0.25">
      <c r="A4" s="227"/>
      <c r="B4" s="227"/>
      <c r="C4" s="227"/>
      <c r="D4" s="227"/>
      <c r="E4" s="227"/>
      <c r="F4" s="227"/>
      <c r="G4" s="227"/>
      <c r="H4" s="227"/>
      <c r="I4" s="227"/>
      <c r="J4" s="227"/>
      <c r="K4" s="227"/>
    </row>
    <row r="5" spans="1:11" ht="15" customHeight="1" x14ac:dyDescent="0.25">
      <c r="A5" s="428" t="s">
        <v>2</v>
      </c>
      <c r="B5" s="429"/>
      <c r="C5" s="429"/>
      <c r="D5" s="429"/>
      <c r="E5" s="429"/>
      <c r="F5" s="429"/>
      <c r="G5" s="429"/>
      <c r="H5" s="429"/>
      <c r="I5" s="429"/>
      <c r="J5" s="429"/>
      <c r="K5" s="429"/>
    </row>
    <row r="6" spans="1:11" ht="2.1" customHeight="1" x14ac:dyDescent="0.25">
      <c r="A6" s="85"/>
      <c r="B6" s="86"/>
      <c r="C6" s="86"/>
      <c r="D6" s="86"/>
      <c r="E6" s="86"/>
      <c r="F6" s="86"/>
      <c r="G6" s="86"/>
      <c r="H6" s="86"/>
      <c r="I6" s="86"/>
      <c r="J6" s="86"/>
      <c r="K6" s="86"/>
    </row>
    <row r="7" spans="1:11" ht="30" customHeight="1" x14ac:dyDescent="0.25">
      <c r="A7" s="430" t="s">
        <v>196</v>
      </c>
      <c r="B7" s="430"/>
      <c r="C7" s="430"/>
      <c r="D7" s="430"/>
      <c r="E7" s="430"/>
      <c r="F7" s="430"/>
      <c r="G7" s="430"/>
      <c r="H7" s="430"/>
      <c r="I7" s="430"/>
      <c r="J7" s="430"/>
      <c r="K7" s="430"/>
    </row>
    <row r="8" spans="1:11" ht="2.1" customHeight="1" x14ac:dyDescent="0.25">
      <c r="A8" s="82"/>
      <c r="B8" s="83"/>
      <c r="C8" s="83"/>
      <c r="D8" s="83"/>
      <c r="E8" s="83"/>
      <c r="F8" s="83"/>
      <c r="G8" s="83"/>
      <c r="H8" s="81"/>
      <c r="I8" s="81"/>
      <c r="J8" s="81"/>
      <c r="K8" s="81"/>
    </row>
    <row r="9" spans="1:11" ht="15" customHeight="1" x14ac:dyDescent="0.25">
      <c r="A9" s="516" t="s">
        <v>51</v>
      </c>
      <c r="B9" s="516"/>
      <c r="C9" s="516"/>
      <c r="D9" s="516"/>
      <c r="E9" s="516"/>
      <c r="F9" s="516"/>
      <c r="G9" s="516"/>
      <c r="H9" s="516" t="s">
        <v>52</v>
      </c>
      <c r="I9" s="523"/>
      <c r="J9" s="523"/>
      <c r="K9" s="523"/>
    </row>
    <row r="10" spans="1:11" ht="35.25" customHeight="1" x14ac:dyDescent="0.25">
      <c r="A10" s="181" t="s">
        <v>74</v>
      </c>
      <c r="B10" s="223" t="s">
        <v>190</v>
      </c>
      <c r="C10" s="224" t="s">
        <v>6</v>
      </c>
      <c r="D10" s="51" t="s">
        <v>5</v>
      </c>
      <c r="E10" s="223" t="s">
        <v>190</v>
      </c>
      <c r="F10" s="224" t="s">
        <v>6</v>
      </c>
      <c r="G10" s="51" t="s">
        <v>5</v>
      </c>
      <c r="H10" s="181" t="s">
        <v>191</v>
      </c>
      <c r="I10" s="223" t="s">
        <v>190</v>
      </c>
      <c r="J10" s="224" t="s">
        <v>6</v>
      </c>
      <c r="K10" s="51" t="s">
        <v>5</v>
      </c>
    </row>
    <row r="11" spans="1:11" x14ac:dyDescent="0.25">
      <c r="A11" s="87" t="s">
        <v>13</v>
      </c>
      <c r="B11" s="511">
        <v>40</v>
      </c>
      <c r="C11" s="29">
        <v>1169.7</v>
      </c>
      <c r="D11" s="55">
        <f>C11*1.2</f>
        <v>1403.64</v>
      </c>
      <c r="E11" s="410"/>
      <c r="F11" s="63"/>
      <c r="G11" s="54"/>
      <c r="H11" s="87" t="s">
        <v>13</v>
      </c>
      <c r="I11" s="511">
        <v>40</v>
      </c>
      <c r="J11" s="88">
        <v>728.7</v>
      </c>
      <c r="K11" s="207">
        <f>J11*1.2</f>
        <v>874.44</v>
      </c>
    </row>
    <row r="12" spans="1:11" x14ac:dyDescent="0.25">
      <c r="A12" s="87" t="s">
        <v>14</v>
      </c>
      <c r="B12" s="511"/>
      <c r="C12" s="29">
        <v>1478.4</v>
      </c>
      <c r="D12" s="55">
        <f t="shared" ref="D12:D22" si="0">C12*1.2</f>
        <v>1774.0800000000002</v>
      </c>
      <c r="E12" s="410"/>
      <c r="F12" s="63"/>
      <c r="G12" s="54"/>
      <c r="H12" s="87" t="s">
        <v>14</v>
      </c>
      <c r="I12" s="511"/>
      <c r="J12" s="88">
        <v>903</v>
      </c>
      <c r="K12" s="207">
        <f t="shared" ref="K12:K22" si="1">J12*1.2</f>
        <v>1083.5999999999999</v>
      </c>
    </row>
    <row r="13" spans="1:11" x14ac:dyDescent="0.25">
      <c r="A13" s="87" t="s">
        <v>15</v>
      </c>
      <c r="B13" s="511"/>
      <c r="C13" s="29">
        <v>1801.8000000000002</v>
      </c>
      <c r="D13" s="55">
        <f t="shared" si="0"/>
        <v>2162.1600000000003</v>
      </c>
      <c r="E13" s="410"/>
      <c r="F13" s="63"/>
      <c r="G13" s="54"/>
      <c r="H13" s="87" t="s">
        <v>15</v>
      </c>
      <c r="I13" s="511"/>
      <c r="J13" s="88">
        <v>1079.4000000000001</v>
      </c>
      <c r="K13" s="207">
        <f t="shared" si="1"/>
        <v>1295.28</v>
      </c>
    </row>
    <row r="14" spans="1:11" x14ac:dyDescent="0.25">
      <c r="A14" s="87" t="s">
        <v>16</v>
      </c>
      <c r="B14" s="511"/>
      <c r="C14" s="29">
        <v>2215.5</v>
      </c>
      <c r="D14" s="55">
        <f t="shared" si="0"/>
        <v>2658.6</v>
      </c>
      <c r="E14" s="410"/>
      <c r="F14" s="63"/>
      <c r="G14" s="54"/>
      <c r="H14" s="87" t="s">
        <v>16</v>
      </c>
      <c r="I14" s="511"/>
      <c r="J14" s="88">
        <v>1457.4</v>
      </c>
      <c r="K14" s="207">
        <f t="shared" si="1"/>
        <v>1748.88</v>
      </c>
    </row>
    <row r="15" spans="1:11" x14ac:dyDescent="0.25">
      <c r="A15" s="87" t="s">
        <v>17</v>
      </c>
      <c r="B15" s="511"/>
      <c r="C15" s="29">
        <v>2541</v>
      </c>
      <c r="D15" s="55">
        <f t="shared" si="0"/>
        <v>3049.2</v>
      </c>
      <c r="E15" s="410"/>
      <c r="F15" s="63"/>
      <c r="G15" s="54"/>
      <c r="H15" s="87" t="s">
        <v>17</v>
      </c>
      <c r="I15" s="511"/>
      <c r="J15" s="88">
        <v>1764</v>
      </c>
      <c r="K15" s="207">
        <f t="shared" si="1"/>
        <v>2116.7999999999997</v>
      </c>
    </row>
    <row r="16" spans="1:11" x14ac:dyDescent="0.25">
      <c r="A16" s="87" t="s">
        <v>18</v>
      </c>
      <c r="B16" s="511"/>
      <c r="C16" s="29">
        <v>3240.3</v>
      </c>
      <c r="D16" s="55">
        <f t="shared" si="0"/>
        <v>3888.36</v>
      </c>
      <c r="E16" s="410"/>
      <c r="F16" s="63"/>
      <c r="G16" s="54"/>
      <c r="H16" s="87" t="s">
        <v>18</v>
      </c>
      <c r="I16" s="511"/>
      <c r="J16" s="88">
        <v>2626.05</v>
      </c>
      <c r="K16" s="207">
        <f t="shared" si="1"/>
        <v>3151.26</v>
      </c>
    </row>
    <row r="17" spans="1:11" x14ac:dyDescent="0.25">
      <c r="A17" s="87" t="s">
        <v>20</v>
      </c>
      <c r="B17" s="511">
        <v>25</v>
      </c>
      <c r="C17" s="29">
        <v>4689.3</v>
      </c>
      <c r="D17" s="55">
        <f t="shared" si="0"/>
        <v>5627.16</v>
      </c>
      <c r="E17" s="418">
        <v>16</v>
      </c>
      <c r="F17" s="88">
        <v>4620</v>
      </c>
      <c r="G17" s="207">
        <f>F17*1.2</f>
        <v>5544</v>
      </c>
      <c r="H17" s="87" t="s">
        <v>20</v>
      </c>
      <c r="I17" s="511">
        <v>25</v>
      </c>
      <c r="J17" s="88">
        <v>3410.4</v>
      </c>
      <c r="K17" s="207">
        <f t="shared" si="1"/>
        <v>4092.48</v>
      </c>
    </row>
    <row r="18" spans="1:11" x14ac:dyDescent="0.25">
      <c r="A18" s="87" t="s">
        <v>21</v>
      </c>
      <c r="B18" s="511"/>
      <c r="C18" s="29">
        <v>5873.7</v>
      </c>
      <c r="D18" s="55">
        <f t="shared" si="0"/>
        <v>7048.44</v>
      </c>
      <c r="E18" s="419"/>
      <c r="F18" s="88">
        <v>5741.4000000000005</v>
      </c>
      <c r="G18" s="207">
        <f t="shared" ref="G18:G22" si="2">F18*1.2</f>
        <v>6889.68</v>
      </c>
      <c r="H18" s="87" t="s">
        <v>21</v>
      </c>
      <c r="I18" s="511"/>
      <c r="J18" s="88">
        <v>4506.6000000000004</v>
      </c>
      <c r="K18" s="207">
        <f t="shared" si="1"/>
        <v>5407.92</v>
      </c>
    </row>
    <row r="19" spans="1:11" x14ac:dyDescent="0.25">
      <c r="A19" s="87" t="s">
        <v>23</v>
      </c>
      <c r="B19" s="511"/>
      <c r="C19" s="29">
        <v>10241.700000000001</v>
      </c>
      <c r="D19" s="55">
        <f t="shared" si="0"/>
        <v>12290.04</v>
      </c>
      <c r="E19" s="419"/>
      <c r="F19" s="88">
        <v>10010.700000000001</v>
      </c>
      <c r="G19" s="207">
        <f t="shared" si="2"/>
        <v>12012.84</v>
      </c>
      <c r="H19" s="87" t="s">
        <v>23</v>
      </c>
      <c r="I19" s="511"/>
      <c r="J19" s="88">
        <v>8467.2000000000007</v>
      </c>
      <c r="K19" s="207">
        <f t="shared" si="1"/>
        <v>10160.640000000001</v>
      </c>
    </row>
    <row r="20" spans="1:11" x14ac:dyDescent="0.25">
      <c r="A20" s="87" t="s">
        <v>25</v>
      </c>
      <c r="B20" s="511"/>
      <c r="C20" s="29">
        <v>14252.7</v>
      </c>
      <c r="D20" s="55">
        <f t="shared" si="0"/>
        <v>17103.240000000002</v>
      </c>
      <c r="E20" s="419"/>
      <c r="F20" s="88">
        <v>13994.400000000001</v>
      </c>
      <c r="G20" s="207">
        <f t="shared" si="2"/>
        <v>16793.280000000002</v>
      </c>
      <c r="H20" s="87" t="s">
        <v>25</v>
      </c>
      <c r="I20" s="511"/>
      <c r="J20" s="88">
        <v>12228.300000000001</v>
      </c>
      <c r="K20" s="207">
        <f t="shared" si="1"/>
        <v>14673.960000000001</v>
      </c>
    </row>
    <row r="21" spans="1:11" x14ac:dyDescent="0.25">
      <c r="A21" s="87" t="s">
        <v>27</v>
      </c>
      <c r="B21" s="511"/>
      <c r="C21" s="29">
        <v>23631.3</v>
      </c>
      <c r="D21" s="55">
        <f t="shared" si="0"/>
        <v>28357.559999999998</v>
      </c>
      <c r="E21" s="419"/>
      <c r="F21" s="88">
        <v>21888.3</v>
      </c>
      <c r="G21" s="207">
        <f t="shared" si="2"/>
        <v>26265.96</v>
      </c>
      <c r="H21" s="87" t="s">
        <v>27</v>
      </c>
      <c r="I21" s="511"/>
      <c r="J21" s="88">
        <v>19378.8</v>
      </c>
      <c r="K21" s="207">
        <f t="shared" si="1"/>
        <v>23254.559999999998</v>
      </c>
    </row>
    <row r="22" spans="1:11" x14ac:dyDescent="0.25">
      <c r="A22" s="87" t="s">
        <v>29</v>
      </c>
      <c r="B22" s="511"/>
      <c r="C22" s="29">
        <v>43026.9</v>
      </c>
      <c r="D22" s="55">
        <f t="shared" si="0"/>
        <v>51632.28</v>
      </c>
      <c r="E22" s="436"/>
      <c r="F22" s="88">
        <v>41445.599999999999</v>
      </c>
      <c r="G22" s="207">
        <f t="shared" si="2"/>
        <v>49734.719999999994</v>
      </c>
      <c r="H22" s="87" t="s">
        <v>29</v>
      </c>
      <c r="I22" s="511"/>
      <c r="J22" s="88">
        <v>40443.9</v>
      </c>
      <c r="K22" s="207">
        <f t="shared" si="1"/>
        <v>48532.68</v>
      </c>
    </row>
  </sheetData>
  <mergeCells count="12">
    <mergeCell ref="B11:B16"/>
    <mergeCell ref="E11:E16"/>
    <mergeCell ref="I11:I16"/>
    <mergeCell ref="B17:B22"/>
    <mergeCell ref="E17:E22"/>
    <mergeCell ref="I17:I22"/>
    <mergeCell ref="A1:K1"/>
    <mergeCell ref="A3:K3"/>
    <mergeCell ref="A5:K5"/>
    <mergeCell ref="A7:K7"/>
    <mergeCell ref="A9:G9"/>
    <mergeCell ref="H9:K9"/>
  </mergeCells>
  <printOptions horizontalCentered="1"/>
  <pageMargins left="0.23622047244094491" right="0.23622047244094491" top="0" bottom="0" header="0.31496062992125984" footer="0.31496062992125984"/>
  <pageSetup paperSize="9" orientation="portrait" r:id="rId1"/>
  <headerFooter differentFirst="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20"/>
  <sheetViews>
    <sheetView zoomScaleNormal="100" workbookViewId="0">
      <selection sqref="A1:D1"/>
    </sheetView>
  </sheetViews>
  <sheetFormatPr defaultRowHeight="15" x14ac:dyDescent="0.25"/>
  <cols>
    <col min="1" max="1" width="34.7109375" customWidth="1"/>
    <col min="2" max="2" width="30.7109375" style="5" customWidth="1"/>
    <col min="3" max="3" width="30.7109375" style="5" hidden="1" customWidth="1"/>
    <col min="4" max="4" width="30.7109375" customWidth="1"/>
  </cols>
  <sheetData>
    <row r="1" spans="1:4" ht="60" customHeight="1" x14ac:dyDescent="0.25">
      <c r="A1" s="450" t="s">
        <v>119</v>
      </c>
      <c r="B1" s="451"/>
      <c r="C1" s="451"/>
      <c r="D1" s="451"/>
    </row>
    <row r="2" spans="1:4" ht="2.1" customHeight="1" x14ac:dyDescent="0.25">
      <c r="A2" s="1"/>
      <c r="B2" s="1"/>
      <c r="C2" s="1"/>
      <c r="D2" s="1"/>
    </row>
    <row r="3" spans="1:4" ht="98.25" customHeight="1" x14ac:dyDescent="0.25">
      <c r="A3" s="378" t="s">
        <v>198</v>
      </c>
      <c r="B3" s="533"/>
      <c r="C3" s="533"/>
      <c r="D3" s="533"/>
    </row>
    <row r="4" spans="1:4" ht="2.1" customHeight="1" x14ac:dyDescent="0.25">
      <c r="A4" s="210"/>
      <c r="B4" s="59"/>
      <c r="C4" s="59"/>
      <c r="D4" s="59"/>
    </row>
    <row r="5" spans="1:4" ht="15" customHeight="1" x14ac:dyDescent="0.25">
      <c r="A5" s="534" t="s">
        <v>199</v>
      </c>
      <c r="B5" s="534"/>
      <c r="C5" s="534"/>
      <c r="D5" s="534"/>
    </row>
    <row r="6" spans="1:4" ht="2.1" customHeight="1" x14ac:dyDescent="0.25">
      <c r="A6" s="1"/>
      <c r="B6" s="1"/>
      <c r="C6" s="1"/>
      <c r="D6" s="120"/>
    </row>
    <row r="7" spans="1:4" ht="30" customHeight="1" x14ac:dyDescent="0.25">
      <c r="A7" s="380" t="s">
        <v>196</v>
      </c>
      <c r="B7" s="381"/>
      <c r="C7" s="381"/>
      <c r="D7" s="381"/>
    </row>
    <row r="8" spans="1:4" ht="2.1" customHeight="1" x14ac:dyDescent="0.25">
      <c r="A8" s="20"/>
      <c r="B8" s="1"/>
      <c r="C8" s="1"/>
      <c r="D8" s="171"/>
    </row>
    <row r="9" spans="1:4" ht="30" customHeight="1" x14ac:dyDescent="0.25">
      <c r="A9" s="51" t="s">
        <v>4</v>
      </c>
      <c r="B9" s="51" t="s">
        <v>95</v>
      </c>
      <c r="C9" s="42" t="s">
        <v>6</v>
      </c>
      <c r="D9" s="43" t="s">
        <v>44</v>
      </c>
    </row>
    <row r="10" spans="1:4" ht="14.85" customHeight="1" x14ac:dyDescent="0.25">
      <c r="A10" s="87" t="s">
        <v>13</v>
      </c>
      <c r="B10" s="511">
        <v>40</v>
      </c>
      <c r="C10" s="229">
        <v>802.2</v>
      </c>
      <c r="D10" s="165">
        <f>C10*1.2</f>
        <v>962.64</v>
      </c>
    </row>
    <row r="11" spans="1:4" x14ac:dyDescent="0.25">
      <c r="A11" s="87" t="s">
        <v>14</v>
      </c>
      <c r="B11" s="511"/>
      <c r="C11" s="88">
        <v>841.05000000000007</v>
      </c>
      <c r="D11" s="165">
        <f t="shared" ref="D11:D19" si="0">C11*1.2</f>
        <v>1009.26</v>
      </c>
    </row>
    <row r="12" spans="1:4" x14ac:dyDescent="0.25">
      <c r="A12" s="87" t="s">
        <v>15</v>
      </c>
      <c r="B12" s="511"/>
      <c r="C12" s="88">
        <v>1055.25</v>
      </c>
      <c r="D12" s="165">
        <f t="shared" si="0"/>
        <v>1266.3</v>
      </c>
    </row>
    <row r="13" spans="1:4" x14ac:dyDescent="0.25">
      <c r="A13" s="87" t="s">
        <v>16</v>
      </c>
      <c r="B13" s="511"/>
      <c r="C13" s="88">
        <v>1362.9</v>
      </c>
      <c r="D13" s="165">
        <f t="shared" si="0"/>
        <v>1635.48</v>
      </c>
    </row>
    <row r="14" spans="1:4" x14ac:dyDescent="0.25">
      <c r="A14" s="87" t="s">
        <v>17</v>
      </c>
      <c r="B14" s="511"/>
      <c r="C14" s="88">
        <v>2125.2000000000003</v>
      </c>
      <c r="D14" s="165">
        <f t="shared" si="0"/>
        <v>2550.2400000000002</v>
      </c>
    </row>
    <row r="15" spans="1:4" x14ac:dyDescent="0.25">
      <c r="A15" s="87" t="s">
        <v>18</v>
      </c>
      <c r="B15" s="511"/>
      <c r="C15" s="88">
        <v>2664.9</v>
      </c>
      <c r="D15" s="165">
        <f t="shared" si="0"/>
        <v>3197.88</v>
      </c>
    </row>
    <row r="16" spans="1:4" x14ac:dyDescent="0.25">
      <c r="A16" s="87" t="s">
        <v>20</v>
      </c>
      <c r="B16" s="511"/>
      <c r="C16" s="88">
        <v>2841.3</v>
      </c>
      <c r="D16" s="165">
        <f t="shared" si="0"/>
        <v>3409.56</v>
      </c>
    </row>
    <row r="17" spans="1:4" x14ac:dyDescent="0.25">
      <c r="A17" s="87" t="s">
        <v>21</v>
      </c>
      <c r="B17" s="425">
        <v>25</v>
      </c>
      <c r="C17" s="88">
        <v>3626.7000000000003</v>
      </c>
      <c r="D17" s="165">
        <f t="shared" si="0"/>
        <v>4352.04</v>
      </c>
    </row>
    <row r="18" spans="1:4" x14ac:dyDescent="0.25">
      <c r="A18" s="87" t="s">
        <v>23</v>
      </c>
      <c r="B18" s="425"/>
      <c r="C18" s="88">
        <v>4750.2</v>
      </c>
      <c r="D18" s="165">
        <f t="shared" si="0"/>
        <v>5700.24</v>
      </c>
    </row>
    <row r="19" spans="1:4" x14ac:dyDescent="0.25">
      <c r="A19" s="87" t="s">
        <v>25</v>
      </c>
      <c r="B19" s="425"/>
      <c r="C19" s="88">
        <v>9550.8000000000011</v>
      </c>
      <c r="D19" s="165">
        <f t="shared" si="0"/>
        <v>11460.960000000001</v>
      </c>
    </row>
    <row r="20" spans="1:4" x14ac:dyDescent="0.25">
      <c r="A20" s="532"/>
      <c r="B20" s="532"/>
      <c r="C20" s="532"/>
      <c r="D20" s="532"/>
    </row>
  </sheetData>
  <mergeCells count="7">
    <mergeCell ref="A20:D20"/>
    <mergeCell ref="A1:D1"/>
    <mergeCell ref="A3:D3"/>
    <mergeCell ref="A5:D5"/>
    <mergeCell ref="A7:D7"/>
    <mergeCell ref="B10:B16"/>
    <mergeCell ref="B17:B19"/>
  </mergeCells>
  <printOptions horizontalCentered="1"/>
  <pageMargins left="0.23622047244094491" right="0.23622047244094491" top="0" bottom="0" header="0.31496062992125984" footer="0.31496062992125984"/>
  <pageSetup paperSize="9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"/>
  <sheetViews>
    <sheetView zoomScaleNormal="100" workbookViewId="0">
      <selection sqref="A1:K1"/>
    </sheetView>
  </sheetViews>
  <sheetFormatPr defaultRowHeight="15" x14ac:dyDescent="0.25"/>
  <cols>
    <col min="1" max="1" width="17.5703125" style="19" customWidth="1"/>
    <col min="2" max="2" width="13.5703125" style="19" customWidth="1"/>
    <col min="3" max="3" width="13.5703125" style="19" hidden="1" customWidth="1"/>
    <col min="4" max="4" width="13.5703125" style="19" customWidth="1"/>
    <col min="5" max="5" width="13.5703125" style="19" hidden="1" customWidth="1"/>
    <col min="6" max="6" width="13.5703125" style="19" customWidth="1"/>
    <col min="7" max="7" width="13.5703125" style="19" hidden="1" customWidth="1"/>
    <col min="8" max="9" width="13.5703125" style="19" customWidth="1"/>
    <col min="10" max="10" width="13.5703125" style="19" hidden="1" customWidth="1"/>
    <col min="11" max="11" width="13.5703125" style="19" customWidth="1"/>
  </cols>
  <sheetData>
    <row r="1" spans="1:11" ht="60" customHeight="1" x14ac:dyDescent="0.25">
      <c r="A1" s="462" t="s">
        <v>168</v>
      </c>
      <c r="B1" s="462"/>
      <c r="C1" s="462"/>
      <c r="D1" s="462"/>
      <c r="E1" s="462"/>
      <c r="F1" s="462"/>
      <c r="G1" s="462"/>
      <c r="H1" s="462"/>
      <c r="I1" s="462"/>
      <c r="J1" s="462"/>
      <c r="K1" s="462"/>
    </row>
    <row r="2" spans="1:11" ht="2.1" customHeight="1" x14ac:dyDescent="0.25"/>
    <row r="3" spans="1:11" ht="95.1" customHeight="1" x14ac:dyDescent="0.25">
      <c r="A3" s="426" t="s">
        <v>204</v>
      </c>
      <c r="B3" s="427"/>
      <c r="C3" s="427"/>
      <c r="D3" s="427"/>
      <c r="E3" s="427"/>
      <c r="F3" s="427"/>
      <c r="G3" s="427"/>
      <c r="H3" s="427"/>
      <c r="I3" s="427"/>
      <c r="J3" s="427"/>
      <c r="K3" s="427"/>
    </row>
    <row r="4" spans="1:11" ht="2.1" customHeight="1" x14ac:dyDescent="0.25"/>
    <row r="5" spans="1:11" x14ac:dyDescent="0.25">
      <c r="A5" s="515" t="s">
        <v>2</v>
      </c>
      <c r="B5" s="515"/>
      <c r="C5" s="515"/>
      <c r="D5" s="515"/>
      <c r="E5" s="515"/>
      <c r="F5" s="515"/>
      <c r="G5" s="515"/>
      <c r="H5" s="515"/>
      <c r="I5" s="515"/>
      <c r="J5" s="515"/>
      <c r="K5" s="515"/>
    </row>
    <row r="6" spans="1:11" ht="2.1" customHeight="1" x14ac:dyDescent="0.25"/>
    <row r="7" spans="1:11" ht="30" customHeight="1" x14ac:dyDescent="0.25">
      <c r="A7" s="514" t="s">
        <v>3</v>
      </c>
      <c r="B7" s="515"/>
      <c r="C7" s="515"/>
      <c r="D7" s="515"/>
      <c r="E7" s="515"/>
      <c r="F7" s="515"/>
      <c r="G7" s="515"/>
      <c r="H7" s="515"/>
      <c r="I7" s="515"/>
      <c r="J7" s="515"/>
      <c r="K7" s="515"/>
    </row>
    <row r="8" spans="1:11" ht="2.1" customHeight="1" x14ac:dyDescent="0.25"/>
    <row r="9" spans="1:11" ht="15.75" customHeight="1" x14ac:dyDescent="0.25">
      <c r="A9" s="535" t="s">
        <v>5</v>
      </c>
      <c r="B9" s="535"/>
      <c r="C9" s="535"/>
      <c r="D9" s="535"/>
      <c r="E9" s="535"/>
      <c r="F9" s="535"/>
      <c r="G9" s="535"/>
      <c r="H9" s="535"/>
      <c r="I9" s="535"/>
      <c r="J9" s="535"/>
      <c r="K9" s="535"/>
    </row>
    <row r="10" spans="1:11" ht="63.75" x14ac:dyDescent="0.25">
      <c r="A10" s="51" t="s">
        <v>4</v>
      </c>
      <c r="B10" s="92" t="s">
        <v>95</v>
      </c>
      <c r="C10" s="42" t="s">
        <v>6</v>
      </c>
      <c r="D10" s="51" t="s">
        <v>200</v>
      </c>
      <c r="E10" s="42" t="s">
        <v>6</v>
      </c>
      <c r="F10" s="51" t="s">
        <v>201</v>
      </c>
      <c r="G10" s="42" t="s">
        <v>6</v>
      </c>
      <c r="H10" s="51" t="s">
        <v>202</v>
      </c>
      <c r="I10" s="92" t="s">
        <v>95</v>
      </c>
      <c r="J10" s="42" t="s">
        <v>6</v>
      </c>
      <c r="K10" s="51" t="s">
        <v>203</v>
      </c>
    </row>
    <row r="11" spans="1:11" x14ac:dyDescent="0.25">
      <c r="A11" s="53" t="s">
        <v>13</v>
      </c>
      <c r="B11" s="530">
        <v>40</v>
      </c>
      <c r="C11" s="226">
        <v>1046.6101694915255</v>
      </c>
      <c r="D11" s="165">
        <f>C11*1.2</f>
        <v>1255.9322033898306</v>
      </c>
      <c r="E11" s="230">
        <v>1016.949152542373</v>
      </c>
      <c r="F11" s="88">
        <f t="shared" ref="F11:H34" si="0">E11*1.2</f>
        <v>1220.3389830508474</v>
      </c>
      <c r="G11" s="231"/>
      <c r="H11" s="232"/>
      <c r="I11" s="536"/>
      <c r="J11" s="176"/>
      <c r="K11" s="232"/>
    </row>
    <row r="12" spans="1:11" x14ac:dyDescent="0.25">
      <c r="A12" s="53" t="s">
        <v>60</v>
      </c>
      <c r="B12" s="530"/>
      <c r="C12" s="226">
        <v>1059.3220338983051</v>
      </c>
      <c r="D12" s="165">
        <f t="shared" ref="D12:D26" si="1">C12*1.2</f>
        <v>1271.1864406779662</v>
      </c>
      <c r="E12" s="230">
        <v>1022.0338983050848</v>
      </c>
      <c r="F12" s="88">
        <f t="shared" si="0"/>
        <v>1226.4406779661017</v>
      </c>
      <c r="G12" s="231"/>
      <c r="H12" s="232"/>
      <c r="I12" s="536"/>
      <c r="J12" s="176"/>
      <c r="K12" s="232"/>
    </row>
    <row r="13" spans="1:11" x14ac:dyDescent="0.25">
      <c r="A13" s="53" t="s">
        <v>14</v>
      </c>
      <c r="B13" s="530"/>
      <c r="C13" s="226">
        <v>1236.4406779661017</v>
      </c>
      <c r="D13" s="165">
        <f t="shared" si="1"/>
        <v>1483.7288135593219</v>
      </c>
      <c r="E13" s="231">
        <v>1199.1525423728815</v>
      </c>
      <c r="F13" s="88">
        <f t="shared" si="0"/>
        <v>1438.9830508474577</v>
      </c>
      <c r="G13" s="231"/>
      <c r="H13" s="232"/>
      <c r="I13" s="536"/>
      <c r="J13" s="176"/>
      <c r="K13" s="232"/>
    </row>
    <row r="14" spans="1:11" x14ac:dyDescent="0.25">
      <c r="A14" s="53" t="s">
        <v>110</v>
      </c>
      <c r="B14" s="530"/>
      <c r="C14" s="226">
        <v>1273.7288135593221</v>
      </c>
      <c r="D14" s="165">
        <f t="shared" si="1"/>
        <v>1528.4745762711866</v>
      </c>
      <c r="E14" s="231">
        <v>1236.4406779661017</v>
      </c>
      <c r="F14" s="88">
        <f t="shared" si="0"/>
        <v>1483.7288135593219</v>
      </c>
      <c r="G14" s="231"/>
      <c r="H14" s="232"/>
      <c r="I14" s="536"/>
      <c r="J14" s="176"/>
      <c r="K14" s="232"/>
    </row>
    <row r="15" spans="1:11" x14ac:dyDescent="0.25">
      <c r="A15" s="53" t="s">
        <v>15</v>
      </c>
      <c r="B15" s="530"/>
      <c r="C15" s="226">
        <v>1455.9322033898306</v>
      </c>
      <c r="D15" s="165">
        <f t="shared" si="1"/>
        <v>1747.1186440677968</v>
      </c>
      <c r="E15" s="231">
        <v>1418.6440677966102</v>
      </c>
      <c r="F15" s="88">
        <f t="shared" si="0"/>
        <v>1702.3728813559321</v>
      </c>
      <c r="G15" s="231"/>
      <c r="H15" s="232"/>
      <c r="I15" s="536"/>
      <c r="J15" s="176"/>
      <c r="K15" s="232"/>
    </row>
    <row r="16" spans="1:11" x14ac:dyDescent="0.25">
      <c r="A16" s="53" t="s">
        <v>62</v>
      </c>
      <c r="B16" s="530"/>
      <c r="C16" s="226">
        <v>1547.457627118644</v>
      </c>
      <c r="D16" s="165">
        <f t="shared" si="1"/>
        <v>1856.9491525423728</v>
      </c>
      <c r="E16" s="231">
        <v>1510.1694915254238</v>
      </c>
      <c r="F16" s="88">
        <f t="shared" si="0"/>
        <v>1812.2033898305085</v>
      </c>
      <c r="G16" s="231"/>
      <c r="H16" s="232"/>
      <c r="I16" s="536"/>
      <c r="J16" s="176"/>
      <c r="K16" s="232"/>
    </row>
    <row r="17" spans="1:11" x14ac:dyDescent="0.25">
      <c r="A17" s="53" t="s">
        <v>16</v>
      </c>
      <c r="B17" s="530"/>
      <c r="C17" s="226">
        <v>1797.4576271186443</v>
      </c>
      <c r="D17" s="165">
        <f t="shared" si="1"/>
        <v>2156.9491525423732</v>
      </c>
      <c r="E17" s="231">
        <v>1748.3050847457628</v>
      </c>
      <c r="F17" s="88">
        <f t="shared" si="0"/>
        <v>2097.9661016949153</v>
      </c>
      <c r="G17" s="231"/>
      <c r="H17" s="232"/>
      <c r="I17" s="536"/>
      <c r="J17" s="176"/>
      <c r="K17" s="232"/>
    </row>
    <row r="18" spans="1:11" x14ac:dyDescent="0.25">
      <c r="A18" s="53" t="s">
        <v>63</v>
      </c>
      <c r="B18" s="530"/>
      <c r="C18" s="226">
        <v>1827.1186440677966</v>
      </c>
      <c r="D18" s="165">
        <f t="shared" si="1"/>
        <v>2192.5423728813557</v>
      </c>
      <c r="E18" s="231">
        <v>1777.1186440677966</v>
      </c>
      <c r="F18" s="88">
        <f t="shared" si="0"/>
        <v>2132.5423728813557</v>
      </c>
      <c r="G18" s="231"/>
      <c r="H18" s="232"/>
      <c r="I18" s="536"/>
      <c r="J18" s="176"/>
      <c r="K18" s="232"/>
    </row>
    <row r="19" spans="1:11" x14ac:dyDescent="0.25">
      <c r="A19" s="53" t="s">
        <v>17</v>
      </c>
      <c r="B19" s="530"/>
      <c r="C19" s="226">
        <v>1940.6779661016951</v>
      </c>
      <c r="D19" s="165">
        <f t="shared" si="1"/>
        <v>2328.8135593220341</v>
      </c>
      <c r="E19" s="231">
        <v>1898.3050847457628</v>
      </c>
      <c r="F19" s="88">
        <f t="shared" si="0"/>
        <v>2277.9661016949153</v>
      </c>
      <c r="G19" s="231"/>
      <c r="H19" s="232"/>
      <c r="I19" s="536"/>
      <c r="J19" s="176"/>
      <c r="K19" s="232"/>
    </row>
    <row r="20" spans="1:11" x14ac:dyDescent="0.25">
      <c r="A20" s="53" t="s">
        <v>64</v>
      </c>
      <c r="B20" s="530"/>
      <c r="C20" s="226">
        <v>2033.0508474576272</v>
      </c>
      <c r="D20" s="165">
        <f t="shared" si="1"/>
        <v>2439.6610169491528</v>
      </c>
      <c r="E20" s="231">
        <v>1983.0508474576272</v>
      </c>
      <c r="F20" s="88">
        <f t="shared" si="0"/>
        <v>2379.6610169491528</v>
      </c>
      <c r="G20" s="231"/>
      <c r="H20" s="232"/>
      <c r="I20" s="536"/>
      <c r="J20" s="176"/>
      <c r="K20" s="232"/>
    </row>
    <row r="21" spans="1:11" x14ac:dyDescent="0.25">
      <c r="A21" s="53" t="s">
        <v>18</v>
      </c>
      <c r="B21" s="530"/>
      <c r="C21" s="226">
        <v>2351.6949152542375</v>
      </c>
      <c r="D21" s="165">
        <f t="shared" si="1"/>
        <v>2822.0338983050847</v>
      </c>
      <c r="E21" s="231">
        <v>2279.6610169491528</v>
      </c>
      <c r="F21" s="88">
        <f t="shared" si="0"/>
        <v>2735.5932203389834</v>
      </c>
      <c r="G21" s="231"/>
      <c r="H21" s="232"/>
      <c r="I21" s="536"/>
      <c r="J21" s="176"/>
      <c r="K21" s="232"/>
    </row>
    <row r="22" spans="1:11" x14ac:dyDescent="0.25">
      <c r="A22" s="53" t="s">
        <v>19</v>
      </c>
      <c r="B22" s="530">
        <v>25</v>
      </c>
      <c r="C22" s="226">
        <v>2794.0677966101698</v>
      </c>
      <c r="D22" s="165">
        <f t="shared" si="1"/>
        <v>3352.8813559322039</v>
      </c>
      <c r="E22" s="231">
        <v>2721.1864406779664</v>
      </c>
      <c r="F22" s="88">
        <f t="shared" si="0"/>
        <v>3265.4237288135596</v>
      </c>
      <c r="G22" s="231"/>
      <c r="H22" s="232"/>
      <c r="I22" s="524">
        <v>16</v>
      </c>
      <c r="J22" s="233"/>
      <c r="K22" s="232"/>
    </row>
    <row r="23" spans="1:11" x14ac:dyDescent="0.25">
      <c r="A23" s="53" t="s">
        <v>20</v>
      </c>
      <c r="B23" s="530"/>
      <c r="C23" s="226">
        <v>3378.8135593220341</v>
      </c>
      <c r="D23" s="165">
        <f t="shared" si="1"/>
        <v>4054.5762711864409</v>
      </c>
      <c r="E23" s="231">
        <v>3280.5084745762715</v>
      </c>
      <c r="F23" s="88">
        <f t="shared" si="0"/>
        <v>3936.6101694915255</v>
      </c>
      <c r="G23" s="231"/>
      <c r="H23" s="232"/>
      <c r="I23" s="525"/>
      <c r="J23" s="233"/>
      <c r="K23" s="232"/>
    </row>
    <row r="24" spans="1:11" x14ac:dyDescent="0.25">
      <c r="A24" s="53" t="s">
        <v>65</v>
      </c>
      <c r="B24" s="530"/>
      <c r="C24" s="226">
        <v>3385.5932203389834</v>
      </c>
      <c r="D24" s="165">
        <f t="shared" si="1"/>
        <v>4062.71186440678</v>
      </c>
      <c r="E24" s="231">
        <v>3286.4406779661017</v>
      </c>
      <c r="F24" s="88">
        <f t="shared" si="0"/>
        <v>3943.7288135593217</v>
      </c>
      <c r="G24" s="231"/>
      <c r="H24" s="232"/>
      <c r="I24" s="525"/>
      <c r="J24" s="233"/>
      <c r="K24" s="232"/>
    </row>
    <row r="25" spans="1:11" x14ac:dyDescent="0.25">
      <c r="A25" s="53" t="s">
        <v>21</v>
      </c>
      <c r="B25" s="530"/>
      <c r="C25" s="226">
        <v>3934.7457627118647</v>
      </c>
      <c r="D25" s="165">
        <f t="shared" si="1"/>
        <v>4721.6949152542375</v>
      </c>
      <c r="E25" s="231">
        <v>3835.5932203389834</v>
      </c>
      <c r="F25" s="88">
        <f t="shared" si="0"/>
        <v>4602.7118644067796</v>
      </c>
      <c r="G25" s="231"/>
      <c r="H25" s="232"/>
      <c r="I25" s="525"/>
      <c r="J25" s="233"/>
      <c r="K25" s="232"/>
    </row>
    <row r="26" spans="1:11" x14ac:dyDescent="0.25">
      <c r="A26" s="53" t="s">
        <v>22</v>
      </c>
      <c r="B26" s="530"/>
      <c r="C26" s="226">
        <v>4264.406779661017</v>
      </c>
      <c r="D26" s="165">
        <f t="shared" si="1"/>
        <v>5117.2881355932204</v>
      </c>
      <c r="E26" s="226">
        <v>4166.1016949152545</v>
      </c>
      <c r="F26" s="88">
        <f t="shared" si="0"/>
        <v>4999.3220338983056</v>
      </c>
      <c r="G26" s="231"/>
      <c r="H26" s="232"/>
      <c r="I26" s="525"/>
      <c r="J26" s="233"/>
      <c r="K26" s="232"/>
    </row>
    <row r="27" spans="1:11" x14ac:dyDescent="0.25">
      <c r="A27" s="53" t="s">
        <v>23</v>
      </c>
      <c r="B27" s="530"/>
      <c r="C27" s="234"/>
      <c r="D27" s="165"/>
      <c r="E27" s="231"/>
      <c r="F27" s="88"/>
      <c r="G27" s="231">
        <v>6660.1694915254238</v>
      </c>
      <c r="H27" s="165">
        <f t="shared" si="0"/>
        <v>7992.2033898305081</v>
      </c>
      <c r="I27" s="525"/>
      <c r="J27" s="88">
        <v>6472.0338983050851</v>
      </c>
      <c r="K27" s="165">
        <f t="shared" ref="K27:K34" si="2">J27*1.2</f>
        <v>7766.4406779661022</v>
      </c>
    </row>
    <row r="28" spans="1:11" x14ac:dyDescent="0.25">
      <c r="A28" s="53" t="s">
        <v>24</v>
      </c>
      <c r="B28" s="530"/>
      <c r="C28" s="234"/>
      <c r="D28" s="165"/>
      <c r="E28" s="231"/>
      <c r="F28" s="88"/>
      <c r="G28" s="231">
        <v>7118.6440677966102</v>
      </c>
      <c r="H28" s="165">
        <f t="shared" si="0"/>
        <v>8542.3728813559319</v>
      </c>
      <c r="I28" s="525"/>
      <c r="J28" s="88">
        <v>6960.1694915254238</v>
      </c>
      <c r="K28" s="165">
        <f t="shared" si="2"/>
        <v>8352.203389830509</v>
      </c>
    </row>
    <row r="29" spans="1:11" x14ac:dyDescent="0.25">
      <c r="A29" s="53" t="s">
        <v>25</v>
      </c>
      <c r="B29" s="530"/>
      <c r="C29" s="234"/>
      <c r="D29" s="165"/>
      <c r="E29" s="231"/>
      <c r="F29" s="88"/>
      <c r="G29" s="231">
        <v>8866.1016949152545</v>
      </c>
      <c r="H29" s="165">
        <f t="shared" si="0"/>
        <v>10639.322033898305</v>
      </c>
      <c r="I29" s="525"/>
      <c r="J29" s="88">
        <v>8717.7966101694929</v>
      </c>
      <c r="K29" s="165">
        <f t="shared" si="2"/>
        <v>10461.355932203391</v>
      </c>
    </row>
    <row r="30" spans="1:11" x14ac:dyDescent="0.25">
      <c r="A30" s="53" t="s">
        <v>66</v>
      </c>
      <c r="B30" s="530"/>
      <c r="C30" s="234"/>
      <c r="D30" s="165"/>
      <c r="E30" s="231"/>
      <c r="F30" s="88"/>
      <c r="G30" s="231">
        <v>9345.7627118644068</v>
      </c>
      <c r="H30" s="165">
        <f t="shared" si="0"/>
        <v>11214.915254237289</v>
      </c>
      <c r="I30" s="525"/>
      <c r="J30" s="88">
        <v>8866.1016949152545</v>
      </c>
      <c r="K30" s="165">
        <f t="shared" si="2"/>
        <v>10639.322033898305</v>
      </c>
    </row>
    <row r="31" spans="1:11" x14ac:dyDescent="0.25">
      <c r="A31" s="53" t="s">
        <v>27</v>
      </c>
      <c r="B31" s="530"/>
      <c r="C31" s="234"/>
      <c r="D31" s="165"/>
      <c r="E31" s="231"/>
      <c r="F31" s="88"/>
      <c r="G31" s="231">
        <v>14221.186440677966</v>
      </c>
      <c r="H31" s="165">
        <f t="shared" si="0"/>
        <v>17065.423728813559</v>
      </c>
      <c r="I31" s="525"/>
      <c r="J31" s="88">
        <v>13076.271186440679</v>
      </c>
      <c r="K31" s="165">
        <f t="shared" si="2"/>
        <v>15691.525423728814</v>
      </c>
    </row>
    <row r="32" spans="1:11" x14ac:dyDescent="0.25">
      <c r="A32" s="53" t="s">
        <v>28</v>
      </c>
      <c r="B32" s="530"/>
      <c r="C32" s="234"/>
      <c r="D32" s="165"/>
      <c r="E32" s="231"/>
      <c r="F32" s="88"/>
      <c r="G32" s="231">
        <v>14937.28813559322</v>
      </c>
      <c r="H32" s="165">
        <f t="shared" si="0"/>
        <v>17924.745762711864</v>
      </c>
      <c r="I32" s="525"/>
      <c r="J32" s="88">
        <v>14540.677966101695</v>
      </c>
      <c r="K32" s="165">
        <f t="shared" si="2"/>
        <v>17448.813559322032</v>
      </c>
    </row>
    <row r="33" spans="1:11" x14ac:dyDescent="0.25">
      <c r="A33" s="53" t="s">
        <v>29</v>
      </c>
      <c r="B33" s="530"/>
      <c r="C33" s="234"/>
      <c r="D33" s="165"/>
      <c r="E33" s="231"/>
      <c r="F33" s="88"/>
      <c r="G33" s="231">
        <v>24981.355932203391</v>
      </c>
      <c r="H33" s="165">
        <f t="shared" si="0"/>
        <v>29977.627118644068</v>
      </c>
      <c r="I33" s="525"/>
      <c r="J33" s="88">
        <v>24112.711864406781</v>
      </c>
      <c r="K33" s="165">
        <f t="shared" si="2"/>
        <v>28935.254237288136</v>
      </c>
    </row>
    <row r="34" spans="1:11" x14ac:dyDescent="0.25">
      <c r="A34" s="53" t="s">
        <v>30</v>
      </c>
      <c r="B34" s="530"/>
      <c r="C34" s="234"/>
      <c r="D34" s="165"/>
      <c r="E34" s="231"/>
      <c r="F34" s="88"/>
      <c r="G34" s="231">
        <v>30795.762711864409</v>
      </c>
      <c r="H34" s="165">
        <f t="shared" si="0"/>
        <v>36954.91525423729</v>
      </c>
      <c r="I34" s="526"/>
      <c r="J34" s="88">
        <v>29486.440677966104</v>
      </c>
      <c r="K34" s="165">
        <f t="shared" si="2"/>
        <v>35383.728813559326</v>
      </c>
    </row>
  </sheetData>
  <mergeCells count="9">
    <mergeCell ref="B22:B34"/>
    <mergeCell ref="I22:I34"/>
    <mergeCell ref="A1:K1"/>
    <mergeCell ref="A3:K3"/>
    <mergeCell ref="A5:K5"/>
    <mergeCell ref="A7:K7"/>
    <mergeCell ref="A9:K9"/>
    <mergeCell ref="B11:B21"/>
    <mergeCell ref="I11:I21"/>
  </mergeCells>
  <printOptions horizontalCentered="1"/>
  <pageMargins left="0.23622047244094491" right="0.23622047244094491" top="0" bottom="0" header="0.31496062992125984" footer="0.31496062992125984"/>
  <pageSetup paperSize="9" orientation="portrait" verticalDpi="0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4"/>
  <sheetViews>
    <sheetView zoomScaleNormal="100" workbookViewId="0">
      <selection sqref="A1:H1"/>
    </sheetView>
  </sheetViews>
  <sheetFormatPr defaultRowHeight="15" x14ac:dyDescent="0.25"/>
  <cols>
    <col min="1" max="1" width="25.7109375" customWidth="1"/>
    <col min="2" max="2" width="17.85546875" customWidth="1"/>
    <col min="3" max="3" width="17.85546875" hidden="1" customWidth="1"/>
    <col min="4" max="4" width="17.85546875" customWidth="1"/>
    <col min="5" max="5" width="17.85546875" hidden="1" customWidth="1"/>
    <col min="6" max="6" width="17.85546875" customWidth="1"/>
    <col min="7" max="7" width="17.85546875" hidden="1" customWidth="1"/>
    <col min="8" max="8" width="17.85546875" customWidth="1"/>
  </cols>
  <sheetData>
    <row r="1" spans="1:8" ht="60" customHeight="1" x14ac:dyDescent="0.25">
      <c r="A1" s="462" t="s">
        <v>168</v>
      </c>
      <c r="B1" s="462"/>
      <c r="C1" s="462"/>
      <c r="D1" s="462"/>
      <c r="E1" s="462"/>
      <c r="F1" s="462"/>
      <c r="G1" s="462"/>
      <c r="H1" s="462"/>
    </row>
    <row r="2" spans="1:8" ht="2.1" customHeight="1" x14ac:dyDescent="0.25">
      <c r="A2" s="19"/>
      <c r="B2" s="19"/>
      <c r="C2" s="19"/>
      <c r="D2" s="19"/>
      <c r="E2" s="19"/>
      <c r="F2" s="19"/>
      <c r="G2" s="19"/>
      <c r="H2" s="19"/>
    </row>
    <row r="3" spans="1:8" ht="95.1" customHeight="1" x14ac:dyDescent="0.25">
      <c r="A3" s="426" t="s">
        <v>205</v>
      </c>
      <c r="B3" s="427"/>
      <c r="C3" s="427"/>
      <c r="D3" s="427"/>
      <c r="E3" s="427"/>
      <c r="F3" s="427"/>
      <c r="G3" s="427"/>
      <c r="H3" s="427"/>
    </row>
    <row r="4" spans="1:8" ht="2.1" customHeight="1" x14ac:dyDescent="0.25">
      <c r="A4" s="19"/>
      <c r="B4" s="19"/>
      <c r="C4" s="19"/>
      <c r="D4" s="19"/>
      <c r="E4" s="19"/>
      <c r="F4" s="19"/>
      <c r="G4" s="19"/>
      <c r="H4" s="19"/>
    </row>
    <row r="5" spans="1:8" x14ac:dyDescent="0.25">
      <c r="A5" s="515" t="s">
        <v>2</v>
      </c>
      <c r="B5" s="515"/>
      <c r="C5" s="515"/>
      <c r="D5" s="515"/>
      <c r="E5" s="515"/>
      <c r="F5" s="515"/>
      <c r="G5" s="515"/>
      <c r="H5" s="515"/>
    </row>
    <row r="6" spans="1:8" ht="2.1" customHeight="1" x14ac:dyDescent="0.25">
      <c r="A6" s="19"/>
      <c r="B6" s="19"/>
      <c r="C6" s="19"/>
      <c r="D6" s="19"/>
      <c r="E6" s="19"/>
      <c r="F6" s="19"/>
      <c r="G6" s="19"/>
      <c r="H6" s="19"/>
    </row>
    <row r="7" spans="1:8" ht="30" customHeight="1" x14ac:dyDescent="0.25">
      <c r="A7" s="514" t="s">
        <v>3</v>
      </c>
      <c r="B7" s="515"/>
      <c r="C7" s="515"/>
      <c r="D7" s="515"/>
      <c r="E7" s="515"/>
      <c r="F7" s="515"/>
      <c r="G7" s="515"/>
      <c r="H7" s="515"/>
    </row>
    <row r="8" spans="1:8" ht="2.1" customHeight="1" x14ac:dyDescent="0.25">
      <c r="A8" s="19"/>
      <c r="B8" s="19"/>
      <c r="C8" s="19"/>
      <c r="D8" s="19"/>
      <c r="E8" s="19"/>
      <c r="F8" s="19"/>
      <c r="G8" s="19"/>
      <c r="H8" s="19"/>
    </row>
    <row r="9" spans="1:8" ht="15" customHeight="1" x14ac:dyDescent="0.25">
      <c r="A9" s="535" t="s">
        <v>5</v>
      </c>
      <c r="B9" s="535"/>
      <c r="C9" s="535"/>
      <c r="D9" s="535"/>
      <c r="E9" s="535"/>
      <c r="F9" s="535"/>
      <c r="G9" s="535"/>
      <c r="H9" s="535"/>
    </row>
    <row r="10" spans="1:8" ht="63.75" x14ac:dyDescent="0.25">
      <c r="A10" s="51" t="s">
        <v>4</v>
      </c>
      <c r="B10" s="51" t="s">
        <v>95</v>
      </c>
      <c r="C10" s="42" t="s">
        <v>6</v>
      </c>
      <c r="D10" s="51" t="s">
        <v>200</v>
      </c>
      <c r="E10" s="42" t="s">
        <v>6</v>
      </c>
      <c r="F10" s="51" t="s">
        <v>201</v>
      </c>
      <c r="G10" s="42" t="s">
        <v>6</v>
      </c>
      <c r="H10" s="51" t="s">
        <v>202</v>
      </c>
    </row>
    <row r="11" spans="1:8" x14ac:dyDescent="0.25">
      <c r="A11" s="53" t="s">
        <v>13</v>
      </c>
      <c r="B11" s="530">
        <v>40</v>
      </c>
      <c r="C11" s="226">
        <v>668.64406779661022</v>
      </c>
      <c r="D11" s="165">
        <f>C11*1.2</f>
        <v>802.37288135593224</v>
      </c>
      <c r="E11" s="230">
        <v>631.3559322033899</v>
      </c>
      <c r="F11" s="88">
        <f t="shared" ref="F11:F26" si="0">E11*1.2</f>
        <v>757.62711864406788</v>
      </c>
      <c r="G11" s="231"/>
      <c r="H11" s="232"/>
    </row>
    <row r="12" spans="1:8" x14ac:dyDescent="0.25">
      <c r="A12" s="53" t="s">
        <v>60</v>
      </c>
      <c r="B12" s="530"/>
      <c r="C12" s="226">
        <v>695.76271186440681</v>
      </c>
      <c r="D12" s="165">
        <f t="shared" ref="D12:D26" si="1">C12*1.2</f>
        <v>834.9152542372882</v>
      </c>
      <c r="E12" s="230">
        <v>659.32203389830511</v>
      </c>
      <c r="F12" s="88">
        <f t="shared" si="0"/>
        <v>791.18644067796606</v>
      </c>
      <c r="G12" s="231"/>
      <c r="H12" s="232"/>
    </row>
    <row r="13" spans="1:8" x14ac:dyDescent="0.25">
      <c r="A13" s="53" t="s">
        <v>14</v>
      </c>
      <c r="B13" s="530"/>
      <c r="C13" s="226">
        <v>743.22033898305085</v>
      </c>
      <c r="D13" s="165">
        <f t="shared" si="1"/>
        <v>891.86440677966095</v>
      </c>
      <c r="E13" s="231">
        <v>705.93220338983053</v>
      </c>
      <c r="F13" s="88">
        <f t="shared" si="0"/>
        <v>847.11864406779659</v>
      </c>
      <c r="G13" s="231"/>
      <c r="H13" s="232"/>
    </row>
    <row r="14" spans="1:8" x14ac:dyDescent="0.25">
      <c r="A14" s="53" t="s">
        <v>110</v>
      </c>
      <c r="B14" s="530"/>
      <c r="C14" s="226">
        <v>747.45762711864415</v>
      </c>
      <c r="D14" s="165">
        <f t="shared" si="1"/>
        <v>896.94915254237299</v>
      </c>
      <c r="E14" s="231">
        <v>710.16949152542372</v>
      </c>
      <c r="F14" s="88">
        <f t="shared" si="0"/>
        <v>852.2033898305084</v>
      </c>
      <c r="G14" s="231"/>
      <c r="H14" s="232"/>
    </row>
    <row r="15" spans="1:8" x14ac:dyDescent="0.25">
      <c r="A15" s="53" t="s">
        <v>15</v>
      </c>
      <c r="B15" s="530"/>
      <c r="C15" s="226">
        <v>854.2372881355933</v>
      </c>
      <c r="D15" s="165">
        <f t="shared" si="1"/>
        <v>1025.0847457627119</v>
      </c>
      <c r="E15" s="231">
        <v>816.94915254237287</v>
      </c>
      <c r="F15" s="88">
        <f t="shared" si="0"/>
        <v>980.33898305084745</v>
      </c>
      <c r="G15" s="231"/>
      <c r="H15" s="232"/>
    </row>
    <row r="16" spans="1:8" x14ac:dyDescent="0.25">
      <c r="A16" s="53" t="s">
        <v>62</v>
      </c>
      <c r="B16" s="530"/>
      <c r="C16" s="226">
        <v>860.16949152542372</v>
      </c>
      <c r="D16" s="165">
        <f t="shared" si="1"/>
        <v>1032.2033898305085</v>
      </c>
      <c r="E16" s="231">
        <v>822.88135593220341</v>
      </c>
      <c r="F16" s="88">
        <f t="shared" si="0"/>
        <v>987.45762711864404</v>
      </c>
      <c r="G16" s="231"/>
      <c r="H16" s="232"/>
    </row>
    <row r="17" spans="1:8" x14ac:dyDescent="0.25">
      <c r="A17" s="53" t="s">
        <v>16</v>
      </c>
      <c r="B17" s="530"/>
      <c r="C17" s="226">
        <v>1127.9661016949153</v>
      </c>
      <c r="D17" s="165">
        <f t="shared" si="1"/>
        <v>1353.5593220338983</v>
      </c>
      <c r="E17" s="231">
        <v>1077.9661016949153</v>
      </c>
      <c r="F17" s="88">
        <f t="shared" si="0"/>
        <v>1293.5593220338983</v>
      </c>
      <c r="G17" s="231"/>
      <c r="H17" s="232"/>
    </row>
    <row r="18" spans="1:8" x14ac:dyDescent="0.25">
      <c r="A18" s="53" t="s">
        <v>63</v>
      </c>
      <c r="B18" s="530"/>
      <c r="C18" s="226">
        <v>1122.8813559322034</v>
      </c>
      <c r="D18" s="165">
        <f t="shared" si="1"/>
        <v>1347.457627118644</v>
      </c>
      <c r="E18" s="231">
        <v>1072.8813559322034</v>
      </c>
      <c r="F18" s="88">
        <f t="shared" si="0"/>
        <v>1287.457627118644</v>
      </c>
      <c r="G18" s="231"/>
      <c r="H18" s="232"/>
    </row>
    <row r="19" spans="1:8" x14ac:dyDescent="0.25">
      <c r="A19" s="53" t="s">
        <v>17</v>
      </c>
      <c r="B19" s="530"/>
      <c r="C19" s="226">
        <v>1237.2881355932204</v>
      </c>
      <c r="D19" s="165">
        <f t="shared" si="1"/>
        <v>1484.7457627118645</v>
      </c>
      <c r="E19" s="231">
        <v>1187.2881355932204</v>
      </c>
      <c r="F19" s="88">
        <f t="shared" si="0"/>
        <v>1424.7457627118645</v>
      </c>
      <c r="G19" s="231"/>
      <c r="H19" s="232"/>
    </row>
    <row r="20" spans="1:8" x14ac:dyDescent="0.25">
      <c r="A20" s="53" t="s">
        <v>64</v>
      </c>
      <c r="B20" s="530"/>
      <c r="C20" s="226">
        <v>1246.6101694915255</v>
      </c>
      <c r="D20" s="165">
        <f t="shared" si="1"/>
        <v>1495.9322033898306</v>
      </c>
      <c r="E20" s="231">
        <v>1196.6101694915255</v>
      </c>
      <c r="F20" s="88">
        <f t="shared" si="0"/>
        <v>1435.9322033898306</v>
      </c>
      <c r="G20" s="231"/>
      <c r="H20" s="232"/>
    </row>
    <row r="21" spans="1:8" x14ac:dyDescent="0.25">
      <c r="A21" s="53" t="s">
        <v>18</v>
      </c>
      <c r="B21" s="530"/>
      <c r="C21" s="226">
        <v>1673.7288135593221</v>
      </c>
      <c r="D21" s="165">
        <f t="shared" si="1"/>
        <v>2008.4745762711864</v>
      </c>
      <c r="E21" s="231">
        <v>1600.8474576271187</v>
      </c>
      <c r="F21" s="88">
        <f t="shared" si="0"/>
        <v>1921.0169491525423</v>
      </c>
      <c r="G21" s="231"/>
      <c r="H21" s="232"/>
    </row>
    <row r="22" spans="1:8" x14ac:dyDescent="0.25">
      <c r="A22" s="53" t="s">
        <v>19</v>
      </c>
      <c r="B22" s="530">
        <v>25</v>
      </c>
      <c r="C22" s="226">
        <v>1665.2542372881358</v>
      </c>
      <c r="D22" s="165">
        <f t="shared" si="1"/>
        <v>1998.3050847457628</v>
      </c>
      <c r="E22" s="231">
        <v>1592.3728813559323</v>
      </c>
      <c r="F22" s="88">
        <f t="shared" si="0"/>
        <v>1910.8474576271187</v>
      </c>
      <c r="G22" s="231"/>
      <c r="H22" s="232"/>
    </row>
    <row r="23" spans="1:8" x14ac:dyDescent="0.25">
      <c r="A23" s="53" t="s">
        <v>20</v>
      </c>
      <c r="B23" s="530"/>
      <c r="C23" s="226">
        <v>2200</v>
      </c>
      <c r="D23" s="165">
        <f t="shared" si="1"/>
        <v>2640</v>
      </c>
      <c r="E23" s="231">
        <v>2100.8474576271187</v>
      </c>
      <c r="F23" s="88">
        <f t="shared" si="0"/>
        <v>2521.0169491525426</v>
      </c>
      <c r="G23" s="231"/>
      <c r="H23" s="232"/>
    </row>
    <row r="24" spans="1:8" x14ac:dyDescent="0.25">
      <c r="A24" s="53" t="s">
        <v>65</v>
      </c>
      <c r="B24" s="530"/>
      <c r="C24" s="226">
        <v>2211.0169491525426</v>
      </c>
      <c r="D24" s="165">
        <f t="shared" si="1"/>
        <v>2653.2203389830511</v>
      </c>
      <c r="E24" s="231">
        <v>2112.7118644067796</v>
      </c>
      <c r="F24" s="88">
        <f t="shared" si="0"/>
        <v>2535.2542372881353</v>
      </c>
      <c r="G24" s="231"/>
      <c r="H24" s="232"/>
    </row>
    <row r="25" spans="1:8" x14ac:dyDescent="0.25">
      <c r="A25" s="53" t="s">
        <v>21</v>
      </c>
      <c r="B25" s="530"/>
      <c r="C25" s="226">
        <v>2640.6779661016949</v>
      </c>
      <c r="D25" s="165">
        <f t="shared" si="1"/>
        <v>3168.8135593220336</v>
      </c>
      <c r="E25" s="231">
        <v>2541.5254237288136</v>
      </c>
      <c r="F25" s="88">
        <f t="shared" si="0"/>
        <v>3049.8305084745762</v>
      </c>
      <c r="G25" s="231"/>
      <c r="H25" s="232"/>
    </row>
    <row r="26" spans="1:8" x14ac:dyDescent="0.25">
      <c r="A26" s="53" t="s">
        <v>22</v>
      </c>
      <c r="B26" s="530"/>
      <c r="C26" s="226">
        <v>2644.0677966101698</v>
      </c>
      <c r="D26" s="165">
        <f t="shared" si="1"/>
        <v>3172.8813559322039</v>
      </c>
      <c r="E26" s="226">
        <v>2545.7627118644068</v>
      </c>
      <c r="F26" s="88">
        <f t="shared" si="0"/>
        <v>3054.9152542372881</v>
      </c>
      <c r="G26" s="231"/>
      <c r="H26" s="232"/>
    </row>
    <row r="27" spans="1:8" x14ac:dyDescent="0.25">
      <c r="A27" s="53" t="s">
        <v>23</v>
      </c>
      <c r="B27" s="530"/>
      <c r="C27" s="234"/>
      <c r="D27" s="165"/>
      <c r="E27" s="231"/>
      <c r="F27" s="88"/>
      <c r="G27" s="231">
        <v>4897.4576271186443</v>
      </c>
      <c r="H27" s="165">
        <f t="shared" ref="H27:H34" si="2">G27*1.2</f>
        <v>5876.9491525423728</v>
      </c>
    </row>
    <row r="28" spans="1:8" x14ac:dyDescent="0.25">
      <c r="A28" s="53" t="s">
        <v>24</v>
      </c>
      <c r="B28" s="530"/>
      <c r="C28" s="234"/>
      <c r="D28" s="165"/>
      <c r="E28" s="231"/>
      <c r="F28" s="88"/>
      <c r="G28" s="231">
        <v>4871.1864406779659</v>
      </c>
      <c r="H28" s="165">
        <f t="shared" si="2"/>
        <v>5845.4237288135591</v>
      </c>
    </row>
    <row r="29" spans="1:8" x14ac:dyDescent="0.25">
      <c r="A29" s="53" t="s">
        <v>25</v>
      </c>
      <c r="B29" s="530"/>
      <c r="C29" s="234"/>
      <c r="D29" s="165"/>
      <c r="E29" s="231"/>
      <c r="F29" s="88"/>
      <c r="G29" s="231">
        <v>6652.5423728813566</v>
      </c>
      <c r="H29" s="165">
        <f t="shared" si="2"/>
        <v>7983.0508474576272</v>
      </c>
    </row>
    <row r="30" spans="1:8" x14ac:dyDescent="0.25">
      <c r="A30" s="53" t="s">
        <v>26</v>
      </c>
      <c r="B30" s="530"/>
      <c r="C30" s="234"/>
      <c r="D30" s="165"/>
      <c r="E30" s="231"/>
      <c r="F30" s="88"/>
      <c r="G30" s="231">
        <v>6266.9491525423728</v>
      </c>
      <c r="H30" s="165">
        <f t="shared" si="2"/>
        <v>7520.3389830508468</v>
      </c>
    </row>
    <row r="31" spans="1:8" x14ac:dyDescent="0.25">
      <c r="A31" s="53" t="s">
        <v>27</v>
      </c>
      <c r="B31" s="530"/>
      <c r="C31" s="234"/>
      <c r="D31" s="165"/>
      <c r="E31" s="231"/>
      <c r="F31" s="88"/>
      <c r="G31" s="231">
        <v>10165.254237288136</v>
      </c>
      <c r="H31" s="165">
        <f t="shared" si="2"/>
        <v>12198.305084745763</v>
      </c>
    </row>
    <row r="32" spans="1:8" x14ac:dyDescent="0.25">
      <c r="A32" s="53" t="s">
        <v>28</v>
      </c>
      <c r="B32" s="530"/>
      <c r="C32" s="234"/>
      <c r="D32" s="165"/>
      <c r="E32" s="231"/>
      <c r="F32" s="88"/>
      <c r="G32" s="231">
        <v>10612.71186440678</v>
      </c>
      <c r="H32" s="165">
        <f t="shared" si="2"/>
        <v>12735.254237288134</v>
      </c>
    </row>
    <row r="33" spans="1:8" x14ac:dyDescent="0.25">
      <c r="A33" s="53" t="s">
        <v>29</v>
      </c>
      <c r="B33" s="530"/>
      <c r="C33" s="234"/>
      <c r="D33" s="165"/>
      <c r="E33" s="231"/>
      <c r="F33" s="88"/>
      <c r="G33" s="231">
        <v>21714.406779661018</v>
      </c>
      <c r="H33" s="165">
        <f t="shared" si="2"/>
        <v>26057.288135593222</v>
      </c>
    </row>
    <row r="34" spans="1:8" x14ac:dyDescent="0.25">
      <c r="A34" s="53" t="s">
        <v>30</v>
      </c>
      <c r="B34" s="530"/>
      <c r="C34" s="234"/>
      <c r="D34" s="165"/>
      <c r="E34" s="231"/>
      <c r="F34" s="88"/>
      <c r="G34" s="231">
        <v>24380.508474576272</v>
      </c>
      <c r="H34" s="165">
        <f t="shared" si="2"/>
        <v>29256.610169491527</v>
      </c>
    </row>
  </sheetData>
  <mergeCells count="7">
    <mergeCell ref="B22:B34"/>
    <mergeCell ref="A1:H1"/>
    <mergeCell ref="A3:H3"/>
    <mergeCell ref="A5:H5"/>
    <mergeCell ref="A7:H7"/>
    <mergeCell ref="A9:H9"/>
    <mergeCell ref="B11:B21"/>
  </mergeCells>
  <printOptions horizontalCentered="1"/>
  <pageMargins left="0.23622047244094491" right="0.23622047244094491" top="0" bottom="0" header="0.31496062992125984" footer="0.31496062992125984"/>
  <pageSetup paperSize="9" orientation="portrait" verticalDpi="0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30"/>
  <sheetViews>
    <sheetView zoomScale="94" zoomScaleNormal="94" workbookViewId="0">
      <selection sqref="A1:H1"/>
    </sheetView>
  </sheetViews>
  <sheetFormatPr defaultRowHeight="15" x14ac:dyDescent="0.25"/>
  <cols>
    <col min="1" max="1" width="20.7109375" style="5" customWidth="1"/>
    <col min="2" max="2" width="14.28515625" style="5" customWidth="1"/>
    <col min="3" max="3" width="11.7109375" style="5" hidden="1" customWidth="1"/>
    <col min="4" max="4" width="15.7109375" style="5" customWidth="1"/>
    <col min="5" max="5" width="25.85546875" style="5" customWidth="1"/>
    <col min="6" max="6" width="14.28515625" style="5" customWidth="1"/>
    <col min="7" max="7" width="11.7109375" style="5" hidden="1" customWidth="1"/>
    <col min="8" max="8" width="17" style="5" customWidth="1"/>
  </cols>
  <sheetData>
    <row r="1" spans="1:8" ht="60" customHeight="1" x14ac:dyDescent="0.25">
      <c r="A1" s="450" t="s">
        <v>168</v>
      </c>
      <c r="B1" s="451"/>
      <c r="C1" s="451"/>
      <c r="D1" s="451"/>
      <c r="E1" s="451"/>
      <c r="F1" s="451"/>
      <c r="G1" s="451"/>
      <c r="H1" s="451"/>
    </row>
    <row r="2" spans="1:8" ht="2.1" customHeight="1" x14ac:dyDescent="0.25">
      <c r="A2" s="1"/>
      <c r="B2" s="1"/>
      <c r="C2" s="1"/>
      <c r="D2" s="1"/>
      <c r="E2" s="1"/>
      <c r="F2" s="1"/>
      <c r="G2" s="1"/>
      <c r="H2" s="1"/>
    </row>
    <row r="3" spans="1:8" ht="95.1" customHeight="1" x14ac:dyDescent="0.25">
      <c r="A3" s="503" t="s">
        <v>394</v>
      </c>
      <c r="B3" s="504"/>
      <c r="C3" s="504"/>
      <c r="D3" s="504"/>
      <c r="E3" s="504"/>
      <c r="F3" s="504"/>
      <c r="G3" s="504"/>
      <c r="H3" s="504"/>
    </row>
    <row r="4" spans="1:8" ht="2.1" customHeight="1" x14ac:dyDescent="0.25">
      <c r="A4" s="1"/>
      <c r="B4" s="1"/>
      <c r="C4" s="1"/>
      <c r="D4" s="1"/>
      <c r="E4" s="1"/>
      <c r="F4" s="1"/>
      <c r="G4" s="1"/>
      <c r="H4" s="1"/>
    </row>
    <row r="5" spans="1:8" ht="31.5" customHeight="1" x14ac:dyDescent="0.25">
      <c r="A5" s="380" t="s">
        <v>395</v>
      </c>
      <c r="B5" s="381"/>
      <c r="C5" s="381"/>
      <c r="D5" s="381"/>
      <c r="E5" s="381"/>
      <c r="F5" s="381"/>
      <c r="G5" s="381"/>
      <c r="H5" s="381"/>
    </row>
    <row r="6" spans="1:8" ht="2.1" customHeight="1" x14ac:dyDescent="0.25">
      <c r="A6" s="1"/>
      <c r="B6" s="1"/>
      <c r="C6" s="1"/>
      <c r="D6" s="1"/>
      <c r="E6" s="1"/>
      <c r="F6" s="1"/>
      <c r="G6" s="1"/>
      <c r="H6" s="1"/>
    </row>
    <row r="7" spans="1:8" ht="28.35" customHeight="1" x14ac:dyDescent="0.25">
      <c r="A7" s="380" t="s">
        <v>3</v>
      </c>
      <c r="B7" s="380"/>
      <c r="C7" s="380"/>
      <c r="D7" s="380"/>
      <c r="E7" s="380"/>
      <c r="F7" s="380"/>
      <c r="G7" s="380"/>
      <c r="H7" s="380"/>
    </row>
    <row r="8" spans="1:8" ht="2.1" customHeight="1" x14ac:dyDescent="0.25">
      <c r="A8" s="1"/>
      <c r="B8" s="1"/>
      <c r="C8" s="1"/>
      <c r="D8" s="1"/>
      <c r="E8" s="1"/>
      <c r="F8" s="1"/>
      <c r="G8" s="1"/>
      <c r="H8" s="1"/>
    </row>
    <row r="9" spans="1:8" ht="45.75" customHeight="1" x14ac:dyDescent="0.25">
      <c r="A9" s="457" t="s">
        <v>396</v>
      </c>
      <c r="B9" s="441"/>
      <c r="C9" s="441"/>
      <c r="D9" s="442"/>
      <c r="E9" s="457" t="s">
        <v>397</v>
      </c>
      <c r="F9" s="441"/>
      <c r="G9" s="441"/>
      <c r="H9" s="442"/>
    </row>
    <row r="10" spans="1:8" ht="31.5" customHeight="1" x14ac:dyDescent="0.25">
      <c r="A10" s="333" t="s">
        <v>74</v>
      </c>
      <c r="B10" s="334" t="s">
        <v>53</v>
      </c>
      <c r="C10" s="334" t="s">
        <v>6</v>
      </c>
      <c r="D10" s="333" t="s">
        <v>44</v>
      </c>
      <c r="E10" s="333" t="s">
        <v>74</v>
      </c>
      <c r="F10" s="334" t="s">
        <v>53</v>
      </c>
      <c r="G10" s="334" t="s">
        <v>6</v>
      </c>
      <c r="H10" s="333" t="s">
        <v>44</v>
      </c>
    </row>
    <row r="11" spans="1:8" x14ac:dyDescent="0.25">
      <c r="A11" s="31" t="s">
        <v>12</v>
      </c>
      <c r="B11" s="418">
        <v>40</v>
      </c>
      <c r="C11" s="56">
        <v>754</v>
      </c>
      <c r="D11" s="72">
        <f>C11*1.2</f>
        <v>904.8</v>
      </c>
      <c r="E11" s="31" t="s">
        <v>12</v>
      </c>
      <c r="F11" s="418">
        <v>40</v>
      </c>
      <c r="G11" s="95">
        <v>1005</v>
      </c>
      <c r="H11" s="72">
        <f t="shared" ref="H11:H17" si="0">G11*1.2</f>
        <v>1206</v>
      </c>
    </row>
    <row r="12" spans="1:8" x14ac:dyDescent="0.25">
      <c r="A12" s="31" t="s">
        <v>13</v>
      </c>
      <c r="B12" s="419"/>
      <c r="C12" s="56">
        <v>839</v>
      </c>
      <c r="D12" s="72">
        <f t="shared" ref="D12:D17" si="1">C12*1.2</f>
        <v>1006.8</v>
      </c>
      <c r="E12" s="31" t="s">
        <v>13</v>
      </c>
      <c r="F12" s="419"/>
      <c r="G12" s="95">
        <v>1119</v>
      </c>
      <c r="H12" s="72">
        <f t="shared" si="0"/>
        <v>1342.8</v>
      </c>
    </row>
    <row r="13" spans="1:8" x14ac:dyDescent="0.25">
      <c r="A13" s="31" t="s">
        <v>14</v>
      </c>
      <c r="B13" s="419"/>
      <c r="C13" s="56">
        <v>1028</v>
      </c>
      <c r="D13" s="72">
        <f t="shared" si="1"/>
        <v>1233.5999999999999</v>
      </c>
      <c r="E13" s="31" t="s">
        <v>14</v>
      </c>
      <c r="F13" s="419"/>
      <c r="G13" s="95">
        <v>1974</v>
      </c>
      <c r="H13" s="72">
        <f t="shared" si="0"/>
        <v>2368.7999999999997</v>
      </c>
    </row>
    <row r="14" spans="1:8" x14ac:dyDescent="0.25">
      <c r="A14" s="31" t="s">
        <v>111</v>
      </c>
      <c r="B14" s="419"/>
      <c r="C14" s="56">
        <v>1481</v>
      </c>
      <c r="D14" s="72">
        <f t="shared" si="1"/>
        <v>1777.2</v>
      </c>
      <c r="E14" s="31" t="s">
        <v>111</v>
      </c>
      <c r="F14" s="419"/>
      <c r="G14" s="95">
        <v>2074</v>
      </c>
      <c r="H14" s="72">
        <f t="shared" si="0"/>
        <v>2488.7999999999997</v>
      </c>
    </row>
    <row r="15" spans="1:8" x14ac:dyDescent="0.25">
      <c r="A15" s="31" t="s">
        <v>16</v>
      </c>
      <c r="B15" s="419"/>
      <c r="C15" s="56">
        <v>1907</v>
      </c>
      <c r="D15" s="72">
        <f t="shared" si="1"/>
        <v>2288.4</v>
      </c>
      <c r="E15" s="31" t="s">
        <v>16</v>
      </c>
      <c r="F15" s="419"/>
      <c r="G15" s="95">
        <v>2670</v>
      </c>
      <c r="H15" s="72">
        <f t="shared" si="0"/>
        <v>3204</v>
      </c>
    </row>
    <row r="16" spans="1:8" x14ac:dyDescent="0.25">
      <c r="A16" s="31" t="s">
        <v>17</v>
      </c>
      <c r="B16" s="419"/>
      <c r="C16" s="56">
        <v>2328</v>
      </c>
      <c r="D16" s="72">
        <f t="shared" si="1"/>
        <v>2793.6</v>
      </c>
      <c r="E16" s="31" t="s">
        <v>17</v>
      </c>
      <c r="F16" s="419"/>
      <c r="G16" s="95">
        <v>3259</v>
      </c>
      <c r="H16" s="72">
        <f t="shared" si="0"/>
        <v>3910.7999999999997</v>
      </c>
    </row>
    <row r="17" spans="1:8" x14ac:dyDescent="0.25">
      <c r="A17" s="31" t="s">
        <v>18</v>
      </c>
      <c r="B17" s="436"/>
      <c r="C17" s="56">
        <v>3262</v>
      </c>
      <c r="D17" s="72">
        <f t="shared" si="1"/>
        <v>3914.3999999999996</v>
      </c>
      <c r="E17" s="31" t="s">
        <v>18</v>
      </c>
      <c r="F17" s="436"/>
      <c r="G17" s="56">
        <v>4567</v>
      </c>
      <c r="H17" s="72">
        <f t="shared" si="0"/>
        <v>5480.4</v>
      </c>
    </row>
    <row r="18" spans="1:8" x14ac:dyDescent="0.25">
      <c r="A18" s="102"/>
      <c r="B18" s="103"/>
      <c r="C18" s="103"/>
      <c r="D18" s="103"/>
      <c r="E18" s="103"/>
      <c r="F18" s="103"/>
      <c r="G18" s="103"/>
      <c r="H18" s="335"/>
    </row>
    <row r="19" spans="1:8" x14ac:dyDescent="0.25">
      <c r="A19" s="102"/>
      <c r="B19" s="103"/>
      <c r="C19" s="103"/>
      <c r="D19" s="103"/>
      <c r="E19" s="103"/>
      <c r="F19" s="103"/>
      <c r="G19" s="103"/>
      <c r="H19" s="335"/>
    </row>
    <row r="20" spans="1:8" x14ac:dyDescent="0.25">
      <c r="A20" s="102"/>
      <c r="B20" s="103"/>
      <c r="C20" s="103"/>
      <c r="D20" s="103"/>
      <c r="E20" s="103"/>
      <c r="F20" s="103"/>
      <c r="G20" s="103"/>
      <c r="H20" s="335"/>
    </row>
    <row r="21" spans="1:8" x14ac:dyDescent="0.25">
      <c r="A21" s="102"/>
      <c r="B21" s="103"/>
      <c r="C21" s="103"/>
      <c r="D21" s="103"/>
      <c r="E21" s="103"/>
      <c r="F21" s="103"/>
      <c r="G21" s="103"/>
      <c r="H21" s="335"/>
    </row>
    <row r="22" spans="1:8" x14ac:dyDescent="0.25">
      <c r="D22" s="104"/>
      <c r="E22" s="104"/>
    </row>
    <row r="23" spans="1:8" x14ac:dyDescent="0.25">
      <c r="D23" s="104"/>
      <c r="E23" s="104"/>
    </row>
    <row r="24" spans="1:8" x14ac:dyDescent="0.25">
      <c r="D24" s="104"/>
      <c r="E24" s="104"/>
    </row>
    <row r="25" spans="1:8" x14ac:dyDescent="0.25">
      <c r="D25" s="104"/>
      <c r="E25" s="104"/>
    </row>
    <row r="26" spans="1:8" x14ac:dyDescent="0.25">
      <c r="D26" s="104"/>
      <c r="E26" s="104"/>
    </row>
    <row r="27" spans="1:8" x14ac:dyDescent="0.25">
      <c r="D27" s="104"/>
    </row>
    <row r="28" spans="1:8" s="5" customFormat="1" x14ac:dyDescent="0.25">
      <c r="D28" s="104"/>
    </row>
    <row r="29" spans="1:8" s="5" customFormat="1" x14ac:dyDescent="0.25">
      <c r="D29" s="104"/>
    </row>
    <row r="30" spans="1:8" s="5" customFormat="1" x14ac:dyDescent="0.25">
      <c r="D30" s="104"/>
    </row>
  </sheetData>
  <mergeCells count="8">
    <mergeCell ref="B11:B17"/>
    <mergeCell ref="F11:F17"/>
    <mergeCell ref="A1:H1"/>
    <mergeCell ref="A3:H3"/>
    <mergeCell ref="A5:H5"/>
    <mergeCell ref="A7:H7"/>
    <mergeCell ref="A9:D9"/>
    <mergeCell ref="E9:H9"/>
  </mergeCells>
  <printOptions horizontalCentered="1"/>
  <pageMargins left="0.23622047244094491" right="0.23622047244094491" top="0" bottom="0" header="0.31496062992125984" footer="0.31496062992125984"/>
  <pageSetup paperSize="9" scale="92" orientation="portrait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35"/>
  <sheetViews>
    <sheetView zoomScale="94" zoomScaleNormal="94" workbookViewId="0">
      <selection sqref="A1:J1"/>
    </sheetView>
  </sheetViews>
  <sheetFormatPr defaultRowHeight="15" x14ac:dyDescent="0.25"/>
  <cols>
    <col min="1" max="1" width="13.7109375" style="5" customWidth="1"/>
    <col min="2" max="3" width="11.7109375" style="5" customWidth="1"/>
    <col min="4" max="4" width="11.7109375" style="5" hidden="1" customWidth="1"/>
    <col min="5" max="5" width="11.7109375" style="5" customWidth="1"/>
    <col min="6" max="6" width="13.7109375" style="5" customWidth="1"/>
    <col min="7" max="8" width="11.7109375" style="5" customWidth="1"/>
    <col min="9" max="9" width="11.7109375" style="5" hidden="1" customWidth="1"/>
    <col min="10" max="10" width="11.7109375" style="5" customWidth="1"/>
  </cols>
  <sheetData>
    <row r="1" spans="1:10" ht="60" customHeight="1" x14ac:dyDescent="0.25">
      <c r="A1" s="450" t="s">
        <v>168</v>
      </c>
      <c r="B1" s="451"/>
      <c r="C1" s="451"/>
      <c r="D1" s="451"/>
      <c r="E1" s="451"/>
      <c r="F1" s="451"/>
      <c r="G1" s="451"/>
      <c r="H1" s="451"/>
      <c r="I1" s="451"/>
      <c r="J1" s="451"/>
    </row>
    <row r="2" spans="1:10" ht="2.1" customHeight="1" x14ac:dyDescent="0.25">
      <c r="A2" s="1"/>
      <c r="B2" s="1"/>
      <c r="C2" s="1"/>
      <c r="D2" s="1"/>
      <c r="E2" s="1"/>
      <c r="F2" s="1"/>
      <c r="G2" s="1"/>
      <c r="H2" s="1"/>
      <c r="I2" s="1"/>
      <c r="J2" s="1"/>
    </row>
    <row r="3" spans="1:10" ht="95.1" customHeight="1" x14ac:dyDescent="0.25">
      <c r="A3" s="378" t="s">
        <v>206</v>
      </c>
      <c r="B3" s="439"/>
      <c r="C3" s="439"/>
      <c r="D3" s="439"/>
      <c r="E3" s="439"/>
      <c r="F3" s="439"/>
      <c r="G3" s="439"/>
      <c r="H3" s="439"/>
      <c r="I3" s="439"/>
      <c r="J3" s="439"/>
    </row>
    <row r="4" spans="1:10" ht="2.1" customHeight="1" x14ac:dyDescent="0.25">
      <c r="A4" s="1"/>
      <c r="B4" s="1"/>
      <c r="C4" s="1"/>
      <c r="D4" s="1"/>
      <c r="E4" s="1"/>
      <c r="F4" s="1"/>
      <c r="G4" s="1"/>
      <c r="H4" s="1"/>
      <c r="I4" s="1"/>
      <c r="J4" s="1"/>
    </row>
    <row r="5" spans="1:10" ht="15" customHeight="1" x14ac:dyDescent="0.25">
      <c r="A5" s="413" t="s">
        <v>207</v>
      </c>
      <c r="B5" s="414"/>
      <c r="C5" s="414"/>
      <c r="D5" s="414"/>
      <c r="E5" s="414"/>
      <c r="F5" s="414"/>
      <c r="G5" s="414"/>
      <c r="H5" s="414"/>
      <c r="I5" s="414"/>
      <c r="J5" s="414"/>
    </row>
    <row r="6" spans="1:10" ht="2.1" customHeight="1" x14ac:dyDescent="0.25">
      <c r="A6" s="1"/>
      <c r="B6" s="1"/>
      <c r="C6" s="1"/>
      <c r="D6" s="1"/>
      <c r="E6" s="1"/>
      <c r="F6" s="1"/>
      <c r="G6" s="1"/>
      <c r="H6" s="1"/>
      <c r="I6" s="1"/>
      <c r="J6" s="1"/>
    </row>
    <row r="7" spans="1:10" ht="28.35" customHeight="1" x14ac:dyDescent="0.25">
      <c r="A7" s="380" t="s">
        <v>3</v>
      </c>
      <c r="B7" s="380"/>
      <c r="C7" s="380"/>
      <c r="D7" s="380"/>
      <c r="E7" s="380"/>
      <c r="F7" s="380"/>
      <c r="G7" s="380"/>
      <c r="H7" s="380"/>
      <c r="I7" s="380"/>
      <c r="J7" s="380"/>
    </row>
    <row r="8" spans="1:10" ht="2.1" customHeight="1" x14ac:dyDescent="0.25">
      <c r="A8" s="1"/>
      <c r="B8" s="1"/>
      <c r="C8" s="1"/>
      <c r="D8" s="1"/>
      <c r="E8" s="1"/>
      <c r="F8" s="1"/>
      <c r="G8" s="1"/>
      <c r="H8" s="1"/>
      <c r="I8" s="1"/>
      <c r="J8" s="1"/>
    </row>
    <row r="9" spans="1:10" ht="15" customHeight="1" x14ac:dyDescent="0.25">
      <c r="A9" s="440" t="s">
        <v>96</v>
      </c>
      <c r="B9" s="441"/>
      <c r="C9" s="441"/>
      <c r="D9" s="441"/>
      <c r="E9" s="442"/>
      <c r="F9" s="440" t="s">
        <v>97</v>
      </c>
      <c r="G9" s="441"/>
      <c r="H9" s="441"/>
      <c r="I9" s="441"/>
      <c r="J9" s="442"/>
    </row>
    <row r="10" spans="1:10" ht="31.5" customHeight="1" x14ac:dyDescent="0.25">
      <c r="A10" s="51" t="s">
        <v>74</v>
      </c>
      <c r="B10" s="92" t="s">
        <v>113</v>
      </c>
      <c r="C10" s="92" t="s">
        <v>53</v>
      </c>
      <c r="D10" s="92" t="s">
        <v>6</v>
      </c>
      <c r="E10" s="51" t="s">
        <v>44</v>
      </c>
      <c r="F10" s="51" t="s">
        <v>74</v>
      </c>
      <c r="G10" s="92" t="s">
        <v>113</v>
      </c>
      <c r="H10" s="92" t="s">
        <v>53</v>
      </c>
      <c r="I10" s="92" t="s">
        <v>6</v>
      </c>
      <c r="J10" s="51" t="s">
        <v>44</v>
      </c>
    </row>
    <row r="11" spans="1:10" x14ac:dyDescent="0.25">
      <c r="A11" s="31" t="s">
        <v>12</v>
      </c>
      <c r="B11" s="78" t="s">
        <v>98</v>
      </c>
      <c r="C11" s="418">
        <v>40</v>
      </c>
      <c r="D11" s="56">
        <v>826.875</v>
      </c>
      <c r="E11" s="72">
        <f>D11*1.2</f>
        <v>992.25</v>
      </c>
      <c r="F11" s="31" t="s">
        <v>60</v>
      </c>
      <c r="G11" s="78" t="s">
        <v>99</v>
      </c>
      <c r="H11" s="418">
        <v>40</v>
      </c>
      <c r="I11" s="95">
        <v>1006.4250000000001</v>
      </c>
      <c r="J11" s="72">
        <f t="shared" ref="J11:J18" si="0">I11*1.2</f>
        <v>1207.71</v>
      </c>
    </row>
    <row r="12" spans="1:10" x14ac:dyDescent="0.25">
      <c r="A12" s="31" t="s">
        <v>13</v>
      </c>
      <c r="B12" s="78" t="s">
        <v>100</v>
      </c>
      <c r="C12" s="419"/>
      <c r="D12" s="56">
        <v>883.00550847457635</v>
      </c>
      <c r="E12" s="72">
        <f t="shared" ref="E12:E20" si="1">D12*1.2</f>
        <v>1059.6066101694917</v>
      </c>
      <c r="F12" s="31" t="s">
        <v>110</v>
      </c>
      <c r="G12" s="78" t="s">
        <v>101</v>
      </c>
      <c r="H12" s="419"/>
      <c r="I12" s="95">
        <v>1033.3512711864407</v>
      </c>
      <c r="J12" s="72">
        <f t="shared" si="0"/>
        <v>1240.0215254237289</v>
      </c>
    </row>
    <row r="13" spans="1:10" x14ac:dyDescent="0.25">
      <c r="A13" s="31" t="s">
        <v>14</v>
      </c>
      <c r="B13" s="78" t="s">
        <v>99</v>
      </c>
      <c r="C13" s="419"/>
      <c r="D13" s="56">
        <v>1021.0805084745764</v>
      </c>
      <c r="E13" s="72">
        <f t="shared" si="1"/>
        <v>1225.2966101694917</v>
      </c>
      <c r="F13" s="31" t="s">
        <v>62</v>
      </c>
      <c r="G13" s="78" t="s">
        <v>102</v>
      </c>
      <c r="H13" s="419"/>
      <c r="I13" s="95">
        <v>1070.2169491525424</v>
      </c>
      <c r="J13" s="72">
        <f t="shared" si="0"/>
        <v>1284.2603389830508</v>
      </c>
    </row>
    <row r="14" spans="1:10" x14ac:dyDescent="0.25">
      <c r="A14" s="31" t="s">
        <v>111</v>
      </c>
      <c r="B14" s="78" t="s">
        <v>101</v>
      </c>
      <c r="C14" s="419"/>
      <c r="D14" s="56">
        <v>1205.4622881355933</v>
      </c>
      <c r="E14" s="72">
        <f t="shared" si="1"/>
        <v>1446.5547457627119</v>
      </c>
      <c r="F14" s="31" t="s">
        <v>112</v>
      </c>
      <c r="G14" s="78" t="s">
        <v>103</v>
      </c>
      <c r="H14" s="419"/>
      <c r="I14" s="95">
        <v>1383.4817796610171</v>
      </c>
      <c r="J14" s="72">
        <f t="shared" si="0"/>
        <v>1660.1781355932205</v>
      </c>
    </row>
    <row r="15" spans="1:10" x14ac:dyDescent="0.25">
      <c r="A15" s="31" t="s">
        <v>16</v>
      </c>
      <c r="B15" s="78" t="s">
        <v>102</v>
      </c>
      <c r="C15" s="419"/>
      <c r="D15" s="56">
        <v>1629.5110169491527</v>
      </c>
      <c r="E15" s="72">
        <f t="shared" si="1"/>
        <v>1955.4132203389831</v>
      </c>
      <c r="F15" s="31" t="s">
        <v>64</v>
      </c>
      <c r="G15" s="78" t="s">
        <v>104</v>
      </c>
      <c r="H15" s="419"/>
      <c r="I15" s="95">
        <v>1509.6419491525423</v>
      </c>
      <c r="J15" s="72">
        <f t="shared" si="0"/>
        <v>1811.5703389830508</v>
      </c>
    </row>
    <row r="16" spans="1:10" x14ac:dyDescent="0.25">
      <c r="A16" s="31" t="s">
        <v>17</v>
      </c>
      <c r="B16" s="78" t="s">
        <v>103</v>
      </c>
      <c r="C16" s="419"/>
      <c r="D16" s="56">
        <v>1759.1059322033902</v>
      </c>
      <c r="E16" s="72">
        <f t="shared" si="1"/>
        <v>2110.9271186440683</v>
      </c>
      <c r="F16" s="31" t="s">
        <v>19</v>
      </c>
      <c r="G16" s="78" t="s">
        <v>105</v>
      </c>
      <c r="H16" s="418">
        <v>25</v>
      </c>
      <c r="I16" s="337">
        <v>2670.23</v>
      </c>
      <c r="J16" s="336">
        <f t="shared" si="0"/>
        <v>3204.2759999999998</v>
      </c>
    </row>
    <row r="17" spans="1:10" x14ac:dyDescent="0.25">
      <c r="A17" s="31" t="s">
        <v>18</v>
      </c>
      <c r="B17" s="78" t="s">
        <v>104</v>
      </c>
      <c r="C17" s="436"/>
      <c r="D17" s="331">
        <v>2445.6</v>
      </c>
      <c r="E17" s="336">
        <f t="shared" si="1"/>
        <v>2934.72</v>
      </c>
      <c r="F17" s="31" t="s">
        <v>65</v>
      </c>
      <c r="G17" s="78" t="s">
        <v>106</v>
      </c>
      <c r="H17" s="419"/>
      <c r="I17" s="337">
        <v>3199.15</v>
      </c>
      <c r="J17" s="336">
        <f t="shared" si="0"/>
        <v>3838.98</v>
      </c>
    </row>
    <row r="18" spans="1:10" x14ac:dyDescent="0.25">
      <c r="A18" s="31" t="s">
        <v>20</v>
      </c>
      <c r="B18" s="78" t="s">
        <v>105</v>
      </c>
      <c r="C18" s="418">
        <v>25</v>
      </c>
      <c r="D18" s="331">
        <v>3179.83</v>
      </c>
      <c r="E18" s="336">
        <f t="shared" si="1"/>
        <v>3815.7959999999998</v>
      </c>
      <c r="F18" s="31" t="s">
        <v>22</v>
      </c>
      <c r="G18" s="78" t="s">
        <v>107</v>
      </c>
      <c r="H18" s="436"/>
      <c r="I18" s="331">
        <v>4468.28</v>
      </c>
      <c r="J18" s="336">
        <f t="shared" si="0"/>
        <v>5361.9359999999997</v>
      </c>
    </row>
    <row r="19" spans="1:10" x14ac:dyDescent="0.25">
      <c r="A19" s="31" t="s">
        <v>21</v>
      </c>
      <c r="B19" s="78" t="s">
        <v>106</v>
      </c>
      <c r="C19" s="419"/>
      <c r="D19" s="331">
        <v>4028.75</v>
      </c>
      <c r="E19" s="336">
        <f t="shared" si="1"/>
        <v>4834.5</v>
      </c>
      <c r="F19" s="96"/>
      <c r="G19" s="97"/>
      <c r="H19" s="97"/>
      <c r="I19" s="97"/>
      <c r="J19" s="74"/>
    </row>
    <row r="20" spans="1:10" x14ac:dyDescent="0.25">
      <c r="A20" s="31" t="s">
        <v>23</v>
      </c>
      <c r="B20" s="78" t="s">
        <v>107</v>
      </c>
      <c r="C20" s="436"/>
      <c r="D20" s="243">
        <v>8272.7000000000007</v>
      </c>
      <c r="E20" s="336">
        <f t="shared" si="1"/>
        <v>9927.24</v>
      </c>
      <c r="F20" s="96"/>
      <c r="G20" s="97"/>
      <c r="H20" s="97"/>
      <c r="I20" s="97"/>
      <c r="J20" s="74"/>
    </row>
    <row r="21" spans="1:10" ht="2.1" customHeight="1" x14ac:dyDescent="0.25">
      <c r="A21" s="98"/>
      <c r="B21" s="99"/>
      <c r="C21" s="100"/>
      <c r="D21" s="101"/>
      <c r="E21" s="94"/>
      <c r="F21" s="96"/>
      <c r="G21" s="97"/>
      <c r="H21" s="97"/>
      <c r="I21" s="97"/>
      <c r="J21" s="74"/>
    </row>
    <row r="22" spans="1:10" ht="30" customHeight="1" x14ac:dyDescent="0.25">
      <c r="A22" s="437" t="s">
        <v>108</v>
      </c>
      <c r="B22" s="438"/>
      <c r="C22" s="438"/>
      <c r="D22" s="438"/>
      <c r="E22" s="438"/>
      <c r="F22" s="438"/>
      <c r="G22" s="438"/>
      <c r="H22" s="438"/>
      <c r="I22" s="438"/>
      <c r="J22" s="438"/>
    </row>
    <row r="23" spans="1:10" x14ac:dyDescent="0.25">
      <c r="A23" s="102"/>
      <c r="B23" s="103"/>
      <c r="C23" s="103"/>
      <c r="D23" s="103"/>
      <c r="E23" s="103"/>
      <c r="F23" s="103"/>
      <c r="G23" s="103"/>
      <c r="H23" s="103"/>
      <c r="I23" s="103"/>
      <c r="J23" s="67"/>
    </row>
    <row r="24" spans="1:10" x14ac:dyDescent="0.25">
      <c r="A24" s="102"/>
      <c r="B24" s="103"/>
      <c r="C24" s="103"/>
      <c r="D24" s="103"/>
      <c r="E24" s="103"/>
      <c r="F24" s="103"/>
      <c r="G24" s="103"/>
      <c r="H24" s="103"/>
      <c r="I24" s="103"/>
      <c r="J24" s="67"/>
    </row>
    <row r="25" spans="1:10" x14ac:dyDescent="0.25">
      <c r="A25" s="102"/>
      <c r="B25" s="103"/>
      <c r="C25" s="103"/>
      <c r="D25" s="103"/>
      <c r="E25" s="103"/>
      <c r="F25" s="103"/>
      <c r="G25" s="103"/>
      <c r="H25" s="103"/>
      <c r="I25" s="103"/>
      <c r="J25" s="67"/>
    </row>
    <row r="26" spans="1:10" x14ac:dyDescent="0.25">
      <c r="A26" s="102"/>
      <c r="B26" s="103"/>
      <c r="C26" s="103"/>
      <c r="D26" s="103"/>
      <c r="E26" s="103"/>
      <c r="F26" s="103"/>
      <c r="G26" s="103"/>
      <c r="H26" s="103"/>
      <c r="I26" s="103"/>
      <c r="J26" s="67"/>
    </row>
    <row r="27" spans="1:10" x14ac:dyDescent="0.25">
      <c r="E27" s="104"/>
      <c r="F27" s="104"/>
    </row>
    <row r="28" spans="1:10" x14ac:dyDescent="0.25">
      <c r="E28" s="104"/>
      <c r="F28" s="104"/>
    </row>
    <row r="29" spans="1:10" x14ac:dyDescent="0.25">
      <c r="E29" s="104"/>
      <c r="F29" s="104"/>
    </row>
    <row r="30" spans="1:10" x14ac:dyDescent="0.25">
      <c r="E30" s="104"/>
      <c r="F30" s="104"/>
    </row>
    <row r="31" spans="1:10" x14ac:dyDescent="0.25">
      <c r="E31" s="104"/>
      <c r="F31" s="104"/>
    </row>
    <row r="32" spans="1:10" x14ac:dyDescent="0.25">
      <c r="E32" s="104"/>
    </row>
    <row r="33" spans="5:5" x14ac:dyDescent="0.25">
      <c r="E33" s="104"/>
    </row>
    <row r="34" spans="5:5" x14ac:dyDescent="0.25">
      <c r="E34" s="104"/>
    </row>
    <row r="35" spans="5:5" x14ac:dyDescent="0.25">
      <c r="E35" s="104"/>
    </row>
  </sheetData>
  <mergeCells count="11">
    <mergeCell ref="C11:C17"/>
    <mergeCell ref="H11:H15"/>
    <mergeCell ref="H16:H18"/>
    <mergeCell ref="C18:C20"/>
    <mergeCell ref="A22:J22"/>
    <mergeCell ref="A1:J1"/>
    <mergeCell ref="A3:J3"/>
    <mergeCell ref="A5:J5"/>
    <mergeCell ref="A7:J7"/>
    <mergeCell ref="A9:E9"/>
    <mergeCell ref="F9:J9"/>
  </mergeCells>
  <printOptions horizontalCentered="1"/>
  <pageMargins left="0.23622047244094491" right="0.23622047244094491" top="0" bottom="0" header="0.31496062992125984" footer="0.31496062992125984"/>
  <pageSetup paperSize="9" orientation="portrait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zoomScaleNormal="100" workbookViewId="0">
      <selection sqref="A1:G1"/>
    </sheetView>
  </sheetViews>
  <sheetFormatPr defaultRowHeight="15" x14ac:dyDescent="0.25"/>
  <cols>
    <col min="1" max="1" width="26.7109375" style="5" customWidth="1"/>
    <col min="2" max="2" width="23.7109375" style="5" hidden="1" customWidth="1"/>
    <col min="3" max="3" width="23.7109375" style="5" customWidth="1"/>
    <col min="4" max="4" width="23.7109375" style="5" hidden="1" customWidth="1"/>
    <col min="5" max="5" width="23.7109375" style="5" customWidth="1"/>
    <col min="6" max="6" width="23.7109375" style="5" hidden="1" customWidth="1"/>
    <col min="7" max="7" width="23.7109375" style="5" customWidth="1"/>
  </cols>
  <sheetData>
    <row r="1" spans="1:7" ht="60" customHeight="1" x14ac:dyDescent="0.25">
      <c r="A1" s="450" t="s">
        <v>168</v>
      </c>
      <c r="B1" s="451"/>
      <c r="C1" s="451"/>
      <c r="D1" s="451"/>
      <c r="E1" s="451"/>
      <c r="F1" s="451"/>
      <c r="G1" s="451"/>
    </row>
    <row r="2" spans="1:7" ht="2.1" customHeight="1" x14ac:dyDescent="0.25">
      <c r="A2" s="1"/>
      <c r="B2" s="1"/>
      <c r="C2" s="1"/>
      <c r="D2" s="1"/>
      <c r="E2" s="1"/>
      <c r="F2" s="1"/>
      <c r="G2" s="1"/>
    </row>
    <row r="3" spans="1:7" ht="95.1" customHeight="1" x14ac:dyDescent="0.25">
      <c r="A3" s="378" t="s">
        <v>219</v>
      </c>
      <c r="B3" s="439"/>
      <c r="C3" s="439"/>
      <c r="D3" s="439"/>
      <c r="E3" s="439"/>
      <c r="F3" s="439"/>
      <c r="G3" s="439"/>
    </row>
    <row r="4" spans="1:7" ht="2.1" customHeight="1" x14ac:dyDescent="0.25">
      <c r="A4" s="1"/>
      <c r="B4" s="1"/>
      <c r="C4" s="537"/>
      <c r="D4" s="537"/>
      <c r="E4" s="537"/>
      <c r="F4" s="537"/>
      <c r="G4" s="537"/>
    </row>
    <row r="5" spans="1:7" ht="15" customHeight="1" x14ac:dyDescent="0.25">
      <c r="A5" s="538" t="s">
        <v>220</v>
      </c>
      <c r="B5" s="538"/>
      <c r="C5" s="538"/>
      <c r="D5" s="538"/>
      <c r="E5" s="538"/>
      <c r="F5" s="538"/>
      <c r="G5" s="538"/>
    </row>
    <row r="6" spans="1:7" ht="2.1" customHeight="1" x14ac:dyDescent="0.25">
      <c r="A6" s="237"/>
      <c r="B6" s="237"/>
      <c r="C6" s="237"/>
      <c r="D6" s="237"/>
      <c r="E6" s="237"/>
      <c r="F6" s="237"/>
      <c r="G6" s="237"/>
    </row>
    <row r="7" spans="1:7" ht="30" customHeight="1" x14ac:dyDescent="0.25">
      <c r="A7" s="539" t="s">
        <v>158</v>
      </c>
      <c r="B7" s="539"/>
      <c r="C7" s="539"/>
      <c r="D7" s="539"/>
      <c r="E7" s="539"/>
      <c r="F7" s="539"/>
      <c r="G7" s="539"/>
    </row>
    <row r="8" spans="1:7" ht="2.1" customHeight="1" x14ac:dyDescent="0.25">
      <c r="A8" s="238"/>
      <c r="B8" s="238"/>
      <c r="C8" s="238"/>
      <c r="D8" s="238"/>
      <c r="E8" s="238"/>
      <c r="F8" s="238"/>
      <c r="G8" s="238"/>
    </row>
    <row r="9" spans="1:7" ht="15" customHeight="1" x14ac:dyDescent="0.25">
      <c r="A9" s="540" t="s">
        <v>5</v>
      </c>
      <c r="B9" s="540"/>
      <c r="C9" s="540"/>
      <c r="D9" s="540"/>
      <c r="E9" s="540"/>
      <c r="F9" s="540"/>
      <c r="G9" s="540"/>
    </row>
    <row r="10" spans="1:7" ht="29.25" customHeight="1" x14ac:dyDescent="0.25">
      <c r="A10" s="158" t="s">
        <v>4</v>
      </c>
      <c r="B10" s="135" t="s">
        <v>6</v>
      </c>
      <c r="C10" s="135" t="s">
        <v>215</v>
      </c>
      <c r="D10" s="135" t="s">
        <v>6</v>
      </c>
      <c r="E10" s="147" t="s">
        <v>216</v>
      </c>
      <c r="F10" s="135" t="s">
        <v>6</v>
      </c>
      <c r="G10" s="135" t="s">
        <v>217</v>
      </c>
    </row>
    <row r="11" spans="1:7" x14ac:dyDescent="0.25">
      <c r="A11" s="27" t="s">
        <v>13</v>
      </c>
      <c r="B11" s="45">
        <v>3466.2978000000012</v>
      </c>
      <c r="C11" s="12">
        <f>B11*1.2</f>
        <v>4159.5573600000016</v>
      </c>
      <c r="D11" s="12">
        <v>3986.2368000000001</v>
      </c>
      <c r="E11" s="13">
        <f t="shared" ref="E11:E26" si="0">D11*1.2</f>
        <v>4783.48416</v>
      </c>
      <c r="F11" s="12">
        <v>4332.8580749999992</v>
      </c>
      <c r="G11" s="12">
        <f t="shared" ref="G11:G16" si="1">F11*1.2</f>
        <v>5199.429689999999</v>
      </c>
    </row>
    <row r="12" spans="1:7" x14ac:dyDescent="0.25">
      <c r="A12" s="27" t="s">
        <v>14</v>
      </c>
      <c r="B12" s="45">
        <v>4540.3107749999999</v>
      </c>
      <c r="C12" s="12">
        <f t="shared" ref="C12:C26" si="2">B12*1.2</f>
        <v>5448.3729299999995</v>
      </c>
      <c r="D12" s="12">
        <v>5221.3588875000005</v>
      </c>
      <c r="E12" s="13">
        <f t="shared" si="0"/>
        <v>6265.6306650000006</v>
      </c>
      <c r="F12" s="12">
        <v>5675.3959499999992</v>
      </c>
      <c r="G12" s="12">
        <f t="shared" si="1"/>
        <v>6810.4751399999986</v>
      </c>
    </row>
    <row r="13" spans="1:7" x14ac:dyDescent="0.25">
      <c r="A13" s="27" t="s">
        <v>15</v>
      </c>
      <c r="B13" s="45">
        <v>4853.8743750000003</v>
      </c>
      <c r="C13" s="12">
        <f t="shared" si="2"/>
        <v>5824.6492500000004</v>
      </c>
      <c r="D13" s="12">
        <v>5581.9449000000013</v>
      </c>
      <c r="E13" s="13">
        <f t="shared" si="0"/>
        <v>6698.333880000001</v>
      </c>
      <c r="F13" s="12">
        <v>6067.339425000001</v>
      </c>
      <c r="G13" s="12">
        <f t="shared" si="1"/>
        <v>7280.8073100000011</v>
      </c>
    </row>
    <row r="14" spans="1:7" x14ac:dyDescent="0.25">
      <c r="A14" s="27" t="s">
        <v>218</v>
      </c>
      <c r="B14" s="45">
        <v>5547.9690000000001</v>
      </c>
      <c r="C14" s="12">
        <f t="shared" si="2"/>
        <v>6657.5627999999997</v>
      </c>
      <c r="D14" s="12">
        <v>6380.1612000000023</v>
      </c>
      <c r="E14" s="13">
        <f t="shared" si="0"/>
        <v>7656.1934400000027</v>
      </c>
      <c r="F14" s="12">
        <v>6934.9644000000017</v>
      </c>
      <c r="G14" s="12">
        <f t="shared" si="1"/>
        <v>8321.9572800000024</v>
      </c>
    </row>
    <row r="15" spans="1:7" x14ac:dyDescent="0.25">
      <c r="A15" s="27" t="s">
        <v>17</v>
      </c>
      <c r="B15" s="45">
        <v>6998.9597999999996</v>
      </c>
      <c r="C15" s="12">
        <f t="shared" si="2"/>
        <v>8398.7517599999992</v>
      </c>
      <c r="D15" s="12">
        <v>8048.7918000000009</v>
      </c>
      <c r="E15" s="13">
        <f t="shared" si="0"/>
        <v>9658.5501600000007</v>
      </c>
      <c r="F15" s="12">
        <v>8748.6966000000011</v>
      </c>
      <c r="G15" s="12">
        <f t="shared" si="1"/>
        <v>10498.435920000002</v>
      </c>
    </row>
    <row r="16" spans="1:7" x14ac:dyDescent="0.25">
      <c r="A16" s="27" t="s">
        <v>18</v>
      </c>
      <c r="B16" s="45">
        <v>10778</v>
      </c>
      <c r="C16" s="12">
        <f t="shared" si="2"/>
        <v>12933.6</v>
      </c>
      <c r="D16" s="12">
        <v>12394</v>
      </c>
      <c r="E16" s="13">
        <f t="shared" si="0"/>
        <v>14872.8</v>
      </c>
      <c r="F16" s="12">
        <v>13633</v>
      </c>
      <c r="G16" s="12">
        <f t="shared" si="1"/>
        <v>16359.599999999999</v>
      </c>
    </row>
    <row r="17" spans="1:7" x14ac:dyDescent="0.25">
      <c r="A17" s="27" t="s">
        <v>20</v>
      </c>
      <c r="B17" s="45">
        <v>14555</v>
      </c>
      <c r="C17" s="12">
        <f t="shared" si="2"/>
        <v>17466</v>
      </c>
      <c r="D17" s="12">
        <v>16738</v>
      </c>
      <c r="E17" s="13">
        <f t="shared" si="0"/>
        <v>20085.599999999999</v>
      </c>
      <c r="F17" s="12"/>
      <c r="G17" s="239"/>
    </row>
    <row r="18" spans="1:7" x14ac:dyDescent="0.25">
      <c r="A18" s="27" t="s">
        <v>21</v>
      </c>
      <c r="B18" s="45">
        <v>19377.036</v>
      </c>
      <c r="C18" s="12">
        <f t="shared" si="2"/>
        <v>23252.443199999998</v>
      </c>
      <c r="D18" s="12">
        <v>19937.950199999999</v>
      </c>
      <c r="E18" s="13">
        <f t="shared" si="0"/>
        <v>23925.540239999998</v>
      </c>
      <c r="F18" s="12"/>
      <c r="G18" s="239"/>
    </row>
    <row r="19" spans="1:7" x14ac:dyDescent="0.25">
      <c r="A19" s="27" t="s">
        <v>23</v>
      </c>
      <c r="B19" s="45">
        <v>27807.970837500005</v>
      </c>
      <c r="C19" s="12">
        <f t="shared" si="2"/>
        <v>33369.565005000004</v>
      </c>
      <c r="D19" s="12">
        <v>28612.929712499998</v>
      </c>
      <c r="E19" s="13">
        <f t="shared" si="0"/>
        <v>34335.515654999996</v>
      </c>
      <c r="F19" s="12"/>
      <c r="G19" s="239"/>
    </row>
    <row r="20" spans="1:7" x14ac:dyDescent="0.25">
      <c r="A20" s="27" t="s">
        <v>25</v>
      </c>
      <c r="B20" s="45">
        <v>41904.147600000011</v>
      </c>
      <c r="C20" s="12">
        <f t="shared" si="2"/>
        <v>50284.97712000001</v>
      </c>
      <c r="D20" s="12">
        <v>45177.910312499997</v>
      </c>
      <c r="E20" s="13">
        <f t="shared" si="0"/>
        <v>54213.492374999994</v>
      </c>
      <c r="F20" s="12"/>
      <c r="G20" s="239"/>
    </row>
    <row r="21" spans="1:7" x14ac:dyDescent="0.25">
      <c r="A21" s="27" t="s">
        <v>27</v>
      </c>
      <c r="B21" s="45">
        <v>69327.593999999997</v>
      </c>
      <c r="C21" s="12">
        <f t="shared" si="2"/>
        <v>83193.112799999988</v>
      </c>
      <c r="D21" s="12">
        <v>75740.399437500018</v>
      </c>
      <c r="E21" s="13">
        <f t="shared" si="0"/>
        <v>90888.479325000022</v>
      </c>
      <c r="F21" s="12"/>
      <c r="G21" s="239"/>
    </row>
    <row r="22" spans="1:7" x14ac:dyDescent="0.25">
      <c r="A22" s="27" t="s">
        <v>162</v>
      </c>
      <c r="B22" s="45">
        <v>85766.766749999995</v>
      </c>
      <c r="C22" s="12">
        <f t="shared" si="2"/>
        <v>102920.12009999999</v>
      </c>
      <c r="D22" s="12">
        <v>91360.246950000015</v>
      </c>
      <c r="E22" s="13">
        <f t="shared" si="0"/>
        <v>109632.29634000002</v>
      </c>
      <c r="F22" s="12"/>
      <c r="G22" s="239"/>
    </row>
    <row r="23" spans="1:7" x14ac:dyDescent="0.25">
      <c r="A23" s="27" t="s">
        <v>29</v>
      </c>
      <c r="B23" s="45">
        <v>90125.302050000013</v>
      </c>
      <c r="C23" s="12">
        <f t="shared" si="2"/>
        <v>108150.36246000002</v>
      </c>
      <c r="D23" s="12">
        <v>97886.0932875</v>
      </c>
      <c r="E23" s="13">
        <f t="shared" si="0"/>
        <v>117463.31194499999</v>
      </c>
      <c r="F23" s="12"/>
      <c r="G23" s="239"/>
    </row>
    <row r="24" spans="1:7" x14ac:dyDescent="0.25">
      <c r="A24" s="27" t="s">
        <v>163</v>
      </c>
      <c r="B24" s="45">
        <v>104927.97105000002</v>
      </c>
      <c r="C24" s="12">
        <f t="shared" si="2"/>
        <v>125913.56526000002</v>
      </c>
      <c r="D24" s="12">
        <v>111869.80560000002</v>
      </c>
      <c r="E24" s="13">
        <f t="shared" si="0"/>
        <v>134243.76672000001</v>
      </c>
      <c r="F24" s="12"/>
      <c r="G24" s="239"/>
    </row>
    <row r="25" spans="1:7" x14ac:dyDescent="0.25">
      <c r="A25" s="27" t="s">
        <v>31</v>
      </c>
      <c r="B25" s="45">
        <v>333694.10024999996</v>
      </c>
      <c r="C25" s="12">
        <f t="shared" si="2"/>
        <v>400432.92029999994</v>
      </c>
      <c r="D25" s="12">
        <v>383748.2145</v>
      </c>
      <c r="E25" s="13">
        <f t="shared" si="0"/>
        <v>460497.85739999998</v>
      </c>
      <c r="F25" s="12"/>
      <c r="G25" s="239"/>
    </row>
    <row r="26" spans="1:7" x14ac:dyDescent="0.25">
      <c r="A26" s="27" t="s">
        <v>33</v>
      </c>
      <c r="B26" s="45">
        <v>610015.65975000011</v>
      </c>
      <c r="C26" s="12">
        <f t="shared" si="2"/>
        <v>732018.79170000006</v>
      </c>
      <c r="D26" s="12">
        <v>701517.97800000012</v>
      </c>
      <c r="E26" s="13">
        <f t="shared" si="0"/>
        <v>841821.57360000012</v>
      </c>
      <c r="F26" s="12"/>
      <c r="G26" s="239"/>
    </row>
    <row r="27" spans="1:7" x14ac:dyDescent="0.25">
      <c r="A27" s="53" t="s">
        <v>37</v>
      </c>
      <c r="B27" s="12" t="s">
        <v>36</v>
      </c>
      <c r="C27" s="12" t="s">
        <v>36</v>
      </c>
      <c r="D27" s="12" t="s">
        <v>36</v>
      </c>
      <c r="E27" s="13" t="s">
        <v>36</v>
      </c>
      <c r="F27" s="12"/>
      <c r="G27" s="239"/>
    </row>
    <row r="28" spans="1:7" x14ac:dyDescent="0.25">
      <c r="A28" s="53" t="s">
        <v>39</v>
      </c>
      <c r="B28" s="12" t="s">
        <v>36</v>
      </c>
      <c r="C28" s="12" t="s">
        <v>36</v>
      </c>
      <c r="D28" s="12" t="s">
        <v>36</v>
      </c>
      <c r="E28" s="13" t="s">
        <v>36</v>
      </c>
      <c r="F28" s="12"/>
      <c r="G28" s="239"/>
    </row>
    <row r="29" spans="1:7" x14ac:dyDescent="0.25">
      <c r="A29" s="53" t="s">
        <v>40</v>
      </c>
      <c r="B29" s="12" t="s">
        <v>36</v>
      </c>
      <c r="C29" s="12" t="s">
        <v>36</v>
      </c>
      <c r="D29" s="12" t="s">
        <v>36</v>
      </c>
      <c r="E29" s="13" t="s">
        <v>36</v>
      </c>
      <c r="F29" s="12"/>
      <c r="G29" s="239"/>
    </row>
    <row r="30" spans="1:7" x14ac:dyDescent="0.25">
      <c r="A30" s="53" t="s">
        <v>41</v>
      </c>
      <c r="B30" s="12" t="s">
        <v>36</v>
      </c>
      <c r="C30" s="12" t="s">
        <v>36</v>
      </c>
      <c r="D30" s="12" t="s">
        <v>36</v>
      </c>
      <c r="E30" s="13" t="s">
        <v>36</v>
      </c>
      <c r="F30" s="12"/>
      <c r="G30" s="239"/>
    </row>
    <row r="31" spans="1:7" x14ac:dyDescent="0.25">
      <c r="A31" s="445" t="s">
        <v>165</v>
      </c>
      <c r="B31" s="445"/>
      <c r="C31" s="445"/>
      <c r="D31" s="445"/>
      <c r="E31" s="445"/>
      <c r="F31" s="445"/>
      <c r="G31" s="445"/>
    </row>
  </sheetData>
  <mergeCells count="7">
    <mergeCell ref="A31:G31"/>
    <mergeCell ref="A1:G1"/>
    <mergeCell ref="A3:G3"/>
    <mergeCell ref="C4:G4"/>
    <mergeCell ref="A5:G5"/>
    <mergeCell ref="A7:G7"/>
    <mergeCell ref="A9:G9"/>
  </mergeCells>
  <printOptions horizontalCentered="1"/>
  <pageMargins left="0.23622047244094491" right="0.23622047244094491" top="0" bottom="0" header="0.31496062992125984" footer="0.31496062992125984"/>
  <pageSetup paperSize="9" orientation="portrait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1"/>
  <sheetViews>
    <sheetView zoomScaleNormal="100" workbookViewId="0">
      <selection sqref="A1:G1"/>
    </sheetView>
  </sheetViews>
  <sheetFormatPr defaultRowHeight="15" x14ac:dyDescent="0.25"/>
  <cols>
    <col min="1" max="1" width="26.7109375" customWidth="1"/>
    <col min="2" max="2" width="23.7109375" hidden="1" customWidth="1"/>
    <col min="3" max="3" width="23.7109375" customWidth="1"/>
    <col min="4" max="4" width="23.7109375" hidden="1" customWidth="1"/>
    <col min="5" max="5" width="23.7109375" customWidth="1"/>
    <col min="6" max="6" width="23.7109375" hidden="1" customWidth="1"/>
    <col min="7" max="7" width="23.7109375" customWidth="1"/>
    <col min="9" max="9" width="12.42578125" customWidth="1"/>
  </cols>
  <sheetData>
    <row r="1" spans="1:9" ht="60" customHeight="1" x14ac:dyDescent="0.25">
      <c r="A1" s="450" t="s">
        <v>168</v>
      </c>
      <c r="B1" s="451"/>
      <c r="C1" s="451"/>
      <c r="D1" s="451"/>
      <c r="E1" s="451"/>
      <c r="F1" s="451"/>
      <c r="G1" s="451"/>
    </row>
    <row r="2" spans="1:9" ht="2.1" customHeight="1" x14ac:dyDescent="0.25">
      <c r="A2" s="1"/>
      <c r="B2" s="1"/>
      <c r="C2" s="1"/>
      <c r="D2" s="1"/>
      <c r="E2" s="1"/>
      <c r="F2" s="1"/>
      <c r="G2" s="1"/>
    </row>
    <row r="3" spans="1:9" ht="95.1" customHeight="1" x14ac:dyDescent="0.25">
      <c r="A3" s="378" t="s">
        <v>222</v>
      </c>
      <c r="B3" s="439"/>
      <c r="C3" s="439"/>
      <c r="D3" s="439"/>
      <c r="E3" s="439"/>
      <c r="F3" s="439"/>
      <c r="G3" s="439"/>
    </row>
    <row r="4" spans="1:9" ht="2.1" customHeight="1" x14ac:dyDescent="0.25">
      <c r="A4" s="1"/>
      <c r="B4" s="1"/>
      <c r="C4" s="1"/>
      <c r="D4" s="1"/>
      <c r="E4" s="1"/>
      <c r="F4" s="1"/>
      <c r="G4" s="1"/>
    </row>
    <row r="5" spans="1:9" ht="15" customHeight="1" x14ac:dyDescent="0.25">
      <c r="A5" s="413" t="s">
        <v>223</v>
      </c>
      <c r="B5" s="414"/>
      <c r="C5" s="414"/>
      <c r="D5" s="414"/>
      <c r="E5" s="414"/>
      <c r="F5" s="414"/>
      <c r="G5" s="414"/>
    </row>
    <row r="6" spans="1:9" ht="2.1" customHeight="1" x14ac:dyDescent="0.25">
      <c r="A6" s="1"/>
      <c r="B6" s="1"/>
      <c r="C6" s="509"/>
      <c r="D6" s="509"/>
      <c r="E6" s="509"/>
      <c r="F6" s="509"/>
      <c r="G6" s="509"/>
    </row>
    <row r="7" spans="1:9" ht="30" customHeight="1" x14ac:dyDescent="0.25">
      <c r="A7" s="379" t="s">
        <v>158</v>
      </c>
      <c r="B7" s="401"/>
      <c r="C7" s="401"/>
      <c r="D7" s="401"/>
      <c r="E7" s="401"/>
      <c r="F7" s="401"/>
      <c r="G7" s="401"/>
    </row>
    <row r="8" spans="1:9" ht="2.1" customHeight="1" x14ac:dyDescent="0.25">
      <c r="A8" s="20"/>
      <c r="B8" s="20"/>
      <c r="C8" s="241"/>
      <c r="D8" s="241"/>
      <c r="E8" s="225"/>
      <c r="F8" s="225"/>
      <c r="G8" s="225"/>
    </row>
    <row r="9" spans="1:9" ht="15" customHeight="1" x14ac:dyDescent="0.25">
      <c r="A9" s="469" t="s">
        <v>44</v>
      </c>
      <c r="B9" s="403"/>
      <c r="C9" s="403"/>
      <c r="D9" s="403"/>
      <c r="E9" s="403"/>
      <c r="F9" s="403"/>
      <c r="G9" s="404"/>
    </row>
    <row r="10" spans="1:9" ht="25.5" x14ac:dyDescent="0.25">
      <c r="A10" s="158" t="s">
        <v>4</v>
      </c>
      <c r="B10" s="242" t="s">
        <v>6</v>
      </c>
      <c r="C10" s="242" t="s">
        <v>215</v>
      </c>
      <c r="D10" s="242" t="s">
        <v>6</v>
      </c>
      <c r="E10" s="149" t="s">
        <v>216</v>
      </c>
      <c r="F10" s="156" t="s">
        <v>6</v>
      </c>
      <c r="G10" s="242" t="s">
        <v>217</v>
      </c>
    </row>
    <row r="11" spans="1:9" x14ac:dyDescent="0.25">
      <c r="A11" s="53" t="s">
        <v>13</v>
      </c>
      <c r="B11" s="45">
        <v>3466.2978000000012</v>
      </c>
      <c r="C11" s="191">
        <f>B11*1.2</f>
        <v>4159.5573600000016</v>
      </c>
      <c r="D11" s="29">
        <v>3986.2368000000001</v>
      </c>
      <c r="E11" s="207">
        <f t="shared" ref="E11:E24" si="0">D11*1.2</f>
        <v>4783.48416</v>
      </c>
      <c r="F11" s="12">
        <v>4332.8580749999992</v>
      </c>
      <c r="G11" s="191">
        <f t="shared" ref="G11:G16" si="1">F11*1.2</f>
        <v>5199.429689999999</v>
      </c>
      <c r="I11" s="240"/>
    </row>
    <row r="12" spans="1:9" x14ac:dyDescent="0.25">
      <c r="A12" s="53" t="s">
        <v>60</v>
      </c>
      <c r="B12" s="62">
        <v>3535.6237560000009</v>
      </c>
      <c r="C12" s="191">
        <f>B12*1.2</f>
        <v>4242.7485072000009</v>
      </c>
      <c r="D12" s="191">
        <v>4065.9615360000007</v>
      </c>
      <c r="E12" s="207">
        <f t="shared" si="0"/>
        <v>4879.1538432000007</v>
      </c>
      <c r="F12" s="12">
        <v>4419.5152364999994</v>
      </c>
      <c r="G12" s="191">
        <f t="shared" si="1"/>
        <v>5303.4182837999988</v>
      </c>
      <c r="I12" s="240"/>
    </row>
    <row r="13" spans="1:9" x14ac:dyDescent="0.25">
      <c r="A13" s="53" t="s">
        <v>61</v>
      </c>
      <c r="B13" s="62">
        <v>4631.1169905000006</v>
      </c>
      <c r="C13" s="191">
        <f t="shared" ref="C13:C24" si="2">B13*1.2</f>
        <v>5557.3403886000006</v>
      </c>
      <c r="D13" s="191">
        <v>5325.7860652500003</v>
      </c>
      <c r="E13" s="207">
        <f t="shared" si="0"/>
        <v>6390.9432783000002</v>
      </c>
      <c r="F13" s="12">
        <v>5732.149909499999</v>
      </c>
      <c r="G13" s="191">
        <f t="shared" si="1"/>
        <v>6878.5798913999988</v>
      </c>
      <c r="I13" s="240"/>
    </row>
    <row r="14" spans="1:9" x14ac:dyDescent="0.25">
      <c r="A14" s="53" t="s">
        <v>62</v>
      </c>
      <c r="B14" s="62">
        <v>4950.9518625000001</v>
      </c>
      <c r="C14" s="191">
        <f t="shared" si="2"/>
        <v>5941.1422350000003</v>
      </c>
      <c r="D14" s="191">
        <v>5693.5837980000024</v>
      </c>
      <c r="E14" s="207">
        <f t="shared" si="0"/>
        <v>6832.3005576000023</v>
      </c>
      <c r="F14" s="12">
        <v>6128.0128192500006</v>
      </c>
      <c r="G14" s="191">
        <f t="shared" si="1"/>
        <v>7353.6153831000001</v>
      </c>
      <c r="I14" s="240"/>
    </row>
    <row r="15" spans="1:9" x14ac:dyDescent="0.25">
      <c r="A15" s="53" t="s">
        <v>63</v>
      </c>
      <c r="B15" s="62">
        <v>6008</v>
      </c>
      <c r="C15" s="62">
        <f t="shared" si="2"/>
        <v>7209.5999999999995</v>
      </c>
      <c r="D15" s="62">
        <v>6909</v>
      </c>
      <c r="E15" s="207">
        <f t="shared" si="0"/>
        <v>8290.7999999999993</v>
      </c>
      <c r="F15" s="44">
        <v>7600</v>
      </c>
      <c r="G15" s="62">
        <f t="shared" si="1"/>
        <v>9120</v>
      </c>
      <c r="I15" s="240"/>
    </row>
    <row r="16" spans="1:9" x14ac:dyDescent="0.25">
      <c r="A16" s="53" t="s">
        <v>64</v>
      </c>
      <c r="B16" s="62">
        <v>9959</v>
      </c>
      <c r="C16" s="62">
        <f t="shared" si="2"/>
        <v>11950.8</v>
      </c>
      <c r="D16" s="62">
        <v>11453</v>
      </c>
      <c r="E16" s="207">
        <f t="shared" si="0"/>
        <v>13743.6</v>
      </c>
      <c r="F16" s="44">
        <v>12598</v>
      </c>
      <c r="G16" s="62">
        <f t="shared" si="1"/>
        <v>15117.599999999999</v>
      </c>
      <c r="I16" s="240"/>
    </row>
    <row r="17" spans="1:9" x14ac:dyDescent="0.25">
      <c r="A17" s="53" t="s">
        <v>19</v>
      </c>
      <c r="B17" s="62">
        <v>12583</v>
      </c>
      <c r="C17" s="62">
        <f t="shared" si="2"/>
        <v>15099.599999999999</v>
      </c>
      <c r="D17" s="62">
        <v>14470</v>
      </c>
      <c r="E17" s="207">
        <f t="shared" si="0"/>
        <v>17364</v>
      </c>
      <c r="F17" s="12"/>
      <c r="G17" s="29"/>
      <c r="I17" s="240"/>
    </row>
    <row r="18" spans="1:9" x14ac:dyDescent="0.25">
      <c r="A18" s="53" t="s">
        <v>65</v>
      </c>
      <c r="B18" s="62">
        <v>15938</v>
      </c>
      <c r="C18" s="62">
        <f t="shared" si="2"/>
        <v>19125.599999999999</v>
      </c>
      <c r="D18" s="62">
        <v>18329</v>
      </c>
      <c r="E18" s="207">
        <f t="shared" si="0"/>
        <v>21994.799999999999</v>
      </c>
      <c r="F18" s="12"/>
      <c r="G18" s="29"/>
      <c r="I18" s="240"/>
    </row>
    <row r="19" spans="1:9" x14ac:dyDescent="0.25">
      <c r="A19" s="53" t="s">
        <v>22</v>
      </c>
      <c r="B19" s="62">
        <v>19570.806360000002</v>
      </c>
      <c r="C19" s="62">
        <f t="shared" si="2"/>
        <v>23484.967632000004</v>
      </c>
      <c r="D19" s="62">
        <v>22507</v>
      </c>
      <c r="E19" s="207">
        <f t="shared" si="0"/>
        <v>27008.399999999998</v>
      </c>
      <c r="F19" s="12"/>
      <c r="G19" s="29"/>
      <c r="I19" s="240"/>
    </row>
    <row r="20" spans="1:9" x14ac:dyDescent="0.25">
      <c r="A20" s="53" t="s">
        <v>24</v>
      </c>
      <c r="B20" s="62">
        <v>28364.130254250002</v>
      </c>
      <c r="C20" s="62">
        <f t="shared" si="2"/>
        <v>34036.9563051</v>
      </c>
      <c r="D20" s="62">
        <v>32619</v>
      </c>
      <c r="E20" s="207">
        <f t="shared" si="0"/>
        <v>39142.799999999996</v>
      </c>
      <c r="F20" s="12"/>
      <c r="G20" s="29"/>
      <c r="I20" s="240"/>
    </row>
    <row r="21" spans="1:9" x14ac:dyDescent="0.25">
      <c r="A21" s="53" t="s">
        <v>66</v>
      </c>
      <c r="B21" s="62">
        <v>42742.230552000015</v>
      </c>
      <c r="C21" s="191">
        <f t="shared" si="2"/>
        <v>51290.676662400016</v>
      </c>
      <c r="D21" s="191">
        <v>46081.468518749993</v>
      </c>
      <c r="E21" s="207">
        <f t="shared" si="0"/>
        <v>55297.762222499987</v>
      </c>
      <c r="F21" s="12"/>
      <c r="G21" s="29"/>
      <c r="I21" s="240"/>
    </row>
    <row r="22" spans="1:9" x14ac:dyDescent="0.25">
      <c r="A22" s="53" t="s">
        <v>28</v>
      </c>
      <c r="B22" s="62">
        <v>72793.973700000017</v>
      </c>
      <c r="C22" s="191">
        <f t="shared" si="2"/>
        <v>87352.768440000014</v>
      </c>
      <c r="D22" s="191">
        <v>77255.20742625001</v>
      </c>
      <c r="E22" s="207">
        <f t="shared" si="0"/>
        <v>92706.248911500006</v>
      </c>
      <c r="F22" s="12"/>
      <c r="G22" s="29"/>
      <c r="I22" s="240"/>
    </row>
    <row r="23" spans="1:9" x14ac:dyDescent="0.25">
      <c r="A23" s="53" t="s">
        <v>169</v>
      </c>
      <c r="B23" s="62">
        <v>105977.25076050001</v>
      </c>
      <c r="C23" s="191">
        <f t="shared" si="2"/>
        <v>127172.7009126</v>
      </c>
      <c r="D23" s="191">
        <v>112988.50365600003</v>
      </c>
      <c r="E23" s="207">
        <f t="shared" si="0"/>
        <v>135586.20438720004</v>
      </c>
      <c r="F23" s="12"/>
      <c r="G23" s="29"/>
      <c r="I23" s="240"/>
    </row>
    <row r="24" spans="1:9" x14ac:dyDescent="0.25">
      <c r="A24" s="53" t="s">
        <v>32</v>
      </c>
      <c r="B24" s="62">
        <v>427010.96182500001</v>
      </c>
      <c r="C24" s="191">
        <f t="shared" si="2"/>
        <v>512413.15418999997</v>
      </c>
      <c r="D24" s="191">
        <v>491062.5846</v>
      </c>
      <c r="E24" s="207">
        <f t="shared" si="0"/>
        <v>589275.10152000003</v>
      </c>
      <c r="F24" s="12"/>
      <c r="G24" s="29"/>
    </row>
    <row r="25" spans="1:9" x14ac:dyDescent="0.25">
      <c r="A25" s="53" t="s">
        <v>34</v>
      </c>
      <c r="B25" s="244"/>
      <c r="C25" s="29" t="s">
        <v>36</v>
      </c>
      <c r="D25" s="29"/>
      <c r="E25" s="13" t="s">
        <v>36</v>
      </c>
      <c r="F25" s="12"/>
      <c r="G25" s="29"/>
    </row>
    <row r="26" spans="1:9" x14ac:dyDescent="0.25">
      <c r="A26" s="53" t="s">
        <v>67</v>
      </c>
      <c r="B26" s="244"/>
      <c r="C26" s="29" t="s">
        <v>36</v>
      </c>
      <c r="D26" s="29"/>
      <c r="E26" s="13" t="s">
        <v>36</v>
      </c>
      <c r="F26" s="12"/>
      <c r="G26" s="29"/>
    </row>
    <row r="27" spans="1:9" x14ac:dyDescent="0.25">
      <c r="A27" s="53" t="s">
        <v>38</v>
      </c>
      <c r="B27" s="244"/>
      <c r="C27" s="29" t="s">
        <v>36</v>
      </c>
      <c r="D27" s="29"/>
      <c r="E27" s="13" t="s">
        <v>36</v>
      </c>
      <c r="F27" s="12"/>
      <c r="G27" s="133"/>
    </row>
    <row r="28" spans="1:9" x14ac:dyDescent="0.25">
      <c r="A28" s="53" t="s">
        <v>68</v>
      </c>
      <c r="B28" s="244"/>
      <c r="C28" s="29" t="s">
        <v>36</v>
      </c>
      <c r="D28" s="29"/>
      <c r="E28" s="13" t="s">
        <v>36</v>
      </c>
      <c r="F28" s="12"/>
      <c r="G28" s="133"/>
    </row>
    <row r="29" spans="1:9" x14ac:dyDescent="0.25">
      <c r="A29" s="53" t="s">
        <v>69</v>
      </c>
      <c r="B29" s="244"/>
      <c r="C29" s="29" t="s">
        <v>36</v>
      </c>
      <c r="D29" s="29"/>
      <c r="E29" s="13" t="s">
        <v>36</v>
      </c>
      <c r="F29" s="12"/>
      <c r="G29" s="133"/>
    </row>
    <row r="30" spans="1:9" ht="15.75" customHeight="1" x14ac:dyDescent="0.25">
      <c r="A30" s="445" t="s">
        <v>221</v>
      </c>
      <c r="B30" s="445"/>
      <c r="C30" s="445"/>
      <c r="D30" s="445"/>
      <c r="E30" s="445"/>
      <c r="F30" s="445"/>
      <c r="G30" s="445"/>
    </row>
    <row r="31" spans="1:9" x14ac:dyDescent="0.25">
      <c r="A31" s="5"/>
      <c r="B31" s="5"/>
      <c r="C31" s="5"/>
      <c r="D31" s="5"/>
      <c r="E31" s="5"/>
      <c r="F31" s="5"/>
      <c r="G31" s="5"/>
    </row>
  </sheetData>
  <mergeCells count="7">
    <mergeCell ref="A30:G30"/>
    <mergeCell ref="A1:G1"/>
    <mergeCell ref="A3:G3"/>
    <mergeCell ref="A5:G5"/>
    <mergeCell ref="C6:G6"/>
    <mergeCell ref="A7:G7"/>
    <mergeCell ref="A9:G9"/>
  </mergeCells>
  <printOptions horizontalCentered="1"/>
  <pageMargins left="0.23622047244094491" right="0.23622047244094491" top="0" bottom="0" header="0.31496062992125984" footer="0.31496062992125984"/>
  <pageSetup paperSize="9" orientation="portrait" r:id="rId1"/>
  <headerFooter>
    <oddHeader>&amp;R&amp;G</oddHeader>
  </headerFooter>
  <drawing r:id="rId2"/>
  <legacyDrawingHF r:id="rId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48"/>
  <sheetViews>
    <sheetView zoomScaleNormal="100" workbookViewId="0">
      <selection sqref="A1:H1"/>
    </sheetView>
  </sheetViews>
  <sheetFormatPr defaultRowHeight="15" x14ac:dyDescent="0.25"/>
  <cols>
    <col min="1" max="1" width="17.7109375" style="5" customWidth="1"/>
    <col min="2" max="2" width="15.7109375" style="5" customWidth="1"/>
    <col min="3" max="3" width="15.7109375" style="5" hidden="1" customWidth="1"/>
    <col min="4" max="4" width="15.7109375" style="5" customWidth="1"/>
    <col min="5" max="5" width="17.7109375" style="5" customWidth="1"/>
    <col min="6" max="6" width="15.7109375" style="5" customWidth="1"/>
    <col min="7" max="7" width="15.7109375" style="5" hidden="1" customWidth="1"/>
    <col min="8" max="8" width="15.7109375" style="5" customWidth="1"/>
  </cols>
  <sheetData>
    <row r="1" spans="1:8" ht="60" customHeight="1" x14ac:dyDescent="0.25">
      <c r="A1" s="450" t="s">
        <v>168</v>
      </c>
      <c r="B1" s="451"/>
      <c r="C1" s="451"/>
      <c r="D1" s="451"/>
      <c r="E1" s="451"/>
      <c r="F1" s="451"/>
      <c r="G1" s="451"/>
      <c r="H1" s="451"/>
    </row>
    <row r="2" spans="1:8" ht="2.1" customHeight="1" x14ac:dyDescent="0.25">
      <c r="A2" s="1"/>
      <c r="B2" s="1"/>
      <c r="C2" s="1"/>
      <c r="D2" s="1"/>
      <c r="E2" s="1"/>
      <c r="F2" s="1"/>
      <c r="G2" s="1"/>
      <c r="H2" s="1"/>
    </row>
    <row r="3" spans="1:8" ht="95.1" customHeight="1" x14ac:dyDescent="0.25">
      <c r="A3" s="541" t="s">
        <v>228</v>
      </c>
      <c r="B3" s="541"/>
      <c r="C3" s="541"/>
      <c r="D3" s="541"/>
      <c r="E3" s="541"/>
      <c r="F3" s="541"/>
      <c r="G3" s="541"/>
      <c r="H3" s="541"/>
    </row>
    <row r="4" spans="1:8" ht="2.1" customHeight="1" x14ac:dyDescent="0.25">
      <c r="A4" s="246"/>
      <c r="B4" s="202"/>
      <c r="C4" s="202"/>
      <c r="D4" s="202"/>
      <c r="E4" s="202"/>
      <c r="F4" s="202"/>
      <c r="G4" s="202"/>
      <c r="H4" s="202"/>
    </row>
    <row r="5" spans="1:8" ht="15" customHeight="1" x14ac:dyDescent="0.25">
      <c r="A5" s="379" t="s">
        <v>223</v>
      </c>
      <c r="B5" s="379"/>
      <c r="C5" s="379"/>
      <c r="D5" s="379"/>
      <c r="E5" s="379"/>
      <c r="F5" s="379"/>
      <c r="G5" s="379"/>
      <c r="H5" s="379"/>
    </row>
    <row r="6" spans="1:8" ht="2.1" customHeight="1" x14ac:dyDescent="0.25">
      <c r="A6" s="151"/>
      <c r="B6" s="155"/>
      <c r="C6" s="155"/>
      <c r="D6" s="155"/>
      <c r="E6" s="155"/>
      <c r="F6" s="155"/>
      <c r="G6" s="155"/>
      <c r="H6" s="155"/>
    </row>
    <row r="7" spans="1:8" ht="30" customHeight="1" x14ac:dyDescent="0.25">
      <c r="A7" s="379" t="s">
        <v>158</v>
      </c>
      <c r="B7" s="379"/>
      <c r="C7" s="379"/>
      <c r="D7" s="379"/>
      <c r="E7" s="379"/>
      <c r="F7" s="379"/>
      <c r="G7" s="379"/>
      <c r="H7" s="379"/>
    </row>
    <row r="8" spans="1:8" ht="2.1" customHeight="1" x14ac:dyDescent="0.25">
      <c r="A8" s="246"/>
      <c r="B8" s="236"/>
      <c r="C8" s="236"/>
      <c r="D8" s="236"/>
      <c r="E8" s="236"/>
      <c r="F8" s="236"/>
      <c r="G8" s="236"/>
      <c r="H8" s="236"/>
    </row>
    <row r="9" spans="1:8" ht="25.5" x14ac:dyDescent="0.25">
      <c r="A9" s="149" t="s">
        <v>4</v>
      </c>
      <c r="B9" s="156" t="s">
        <v>95</v>
      </c>
      <c r="C9" s="156" t="s">
        <v>6</v>
      </c>
      <c r="D9" s="149" t="s">
        <v>44</v>
      </c>
      <c r="E9" s="149" t="s">
        <v>4</v>
      </c>
      <c r="F9" s="156" t="s">
        <v>95</v>
      </c>
      <c r="G9" s="156" t="s">
        <v>6</v>
      </c>
      <c r="H9" s="149" t="s">
        <v>44</v>
      </c>
    </row>
    <row r="10" spans="1:8" ht="15" customHeight="1" x14ac:dyDescent="0.25">
      <c r="A10" s="87" t="s">
        <v>20</v>
      </c>
      <c r="B10" s="542">
        <v>25</v>
      </c>
      <c r="C10" s="12">
        <v>7118.6440677966111</v>
      </c>
      <c r="D10" s="13">
        <f>C10*1.2</f>
        <v>8542.3728813559337</v>
      </c>
      <c r="E10" s="87" t="s">
        <v>13</v>
      </c>
      <c r="F10" s="510">
        <v>40</v>
      </c>
      <c r="G10" s="12">
        <v>2447.0338983050851</v>
      </c>
      <c r="H10" s="13">
        <f t="shared" ref="H10:H15" si="0">G10*1.2</f>
        <v>2936.4406779661022</v>
      </c>
    </row>
    <row r="11" spans="1:8" x14ac:dyDescent="0.25">
      <c r="A11" s="87" t="s">
        <v>21</v>
      </c>
      <c r="B11" s="542"/>
      <c r="C11" s="12">
        <v>12635.593220338984</v>
      </c>
      <c r="D11" s="13">
        <f t="shared" ref="D11:D19" si="1">C11*1.2</f>
        <v>15162.71186440678</v>
      </c>
      <c r="E11" s="87" t="s">
        <v>14</v>
      </c>
      <c r="F11" s="510"/>
      <c r="G11" s="12">
        <v>2669.4915254237289</v>
      </c>
      <c r="H11" s="13">
        <f t="shared" si="0"/>
        <v>3203.3898305084745</v>
      </c>
    </row>
    <row r="12" spans="1:8" x14ac:dyDescent="0.25">
      <c r="A12" s="87" t="s">
        <v>23</v>
      </c>
      <c r="B12" s="542"/>
      <c r="C12" s="12">
        <v>19398.305084745763</v>
      </c>
      <c r="D12" s="13">
        <f t="shared" si="1"/>
        <v>23277.966101694914</v>
      </c>
      <c r="E12" s="87" t="s">
        <v>15</v>
      </c>
      <c r="F12" s="510"/>
      <c r="G12" s="12">
        <v>2847.4576271186443</v>
      </c>
      <c r="H12" s="13">
        <f t="shared" si="0"/>
        <v>3416.9491525423732</v>
      </c>
    </row>
    <row r="13" spans="1:8" x14ac:dyDescent="0.25">
      <c r="A13" s="87" t="s">
        <v>25</v>
      </c>
      <c r="B13" s="542"/>
      <c r="C13" s="12">
        <v>22334.745762711867</v>
      </c>
      <c r="D13" s="13">
        <f t="shared" si="1"/>
        <v>26801.69491525424</v>
      </c>
      <c r="E13" s="87" t="s">
        <v>218</v>
      </c>
      <c r="F13" s="510"/>
      <c r="G13" s="12">
        <v>3247.8813559322039</v>
      </c>
      <c r="H13" s="13">
        <f t="shared" si="0"/>
        <v>3897.4576271186443</v>
      </c>
    </row>
    <row r="14" spans="1:8" x14ac:dyDescent="0.25">
      <c r="A14" s="87" t="s">
        <v>27</v>
      </c>
      <c r="B14" s="542"/>
      <c r="C14" s="12">
        <v>49385.593220338982</v>
      </c>
      <c r="D14" s="13">
        <f t="shared" si="1"/>
        <v>59262.711864406774</v>
      </c>
      <c r="E14" s="87" t="s">
        <v>17</v>
      </c>
      <c r="F14" s="510"/>
      <c r="G14" s="12">
        <v>4271.1864406779669</v>
      </c>
      <c r="H14" s="13">
        <f t="shared" si="0"/>
        <v>5125.42372881356</v>
      </c>
    </row>
    <row r="15" spans="1:8" x14ac:dyDescent="0.25">
      <c r="A15" s="87" t="s">
        <v>162</v>
      </c>
      <c r="B15" s="542"/>
      <c r="C15" s="12">
        <v>65402.542372881362</v>
      </c>
      <c r="D15" s="13">
        <f t="shared" si="1"/>
        <v>78483.050847457635</v>
      </c>
      <c r="E15" s="87" t="s">
        <v>18</v>
      </c>
      <c r="F15" s="510"/>
      <c r="G15" s="12">
        <v>5783.8983050847455</v>
      </c>
      <c r="H15" s="13">
        <f t="shared" si="0"/>
        <v>6940.6779661016944</v>
      </c>
    </row>
    <row r="16" spans="1:8" x14ac:dyDescent="0.25">
      <c r="A16" s="87" t="s">
        <v>29</v>
      </c>
      <c r="B16" s="542"/>
      <c r="C16" s="12">
        <v>55747.881355932208</v>
      </c>
      <c r="D16" s="13">
        <f t="shared" si="1"/>
        <v>66897.457627118652</v>
      </c>
      <c r="E16" s="1"/>
      <c r="F16" s="1"/>
      <c r="G16" s="1"/>
      <c r="H16" s="1"/>
    </row>
    <row r="17" spans="1:8" x14ac:dyDescent="0.25">
      <c r="A17" s="87" t="s">
        <v>163</v>
      </c>
      <c r="B17" s="542"/>
      <c r="C17" s="12">
        <v>70107</v>
      </c>
      <c r="D17" s="13">
        <f t="shared" si="1"/>
        <v>84128.4</v>
      </c>
      <c r="E17" s="1"/>
      <c r="F17" s="1"/>
      <c r="G17" s="1"/>
      <c r="H17" s="1"/>
    </row>
    <row r="18" spans="1:8" x14ac:dyDescent="0.25">
      <c r="A18" s="87" t="s">
        <v>31</v>
      </c>
      <c r="B18" s="542"/>
      <c r="C18" s="12">
        <v>213558.66355932207</v>
      </c>
      <c r="D18" s="13">
        <f t="shared" si="1"/>
        <v>256270.39627118647</v>
      </c>
      <c r="E18" s="1"/>
      <c r="F18" s="1"/>
      <c r="G18" s="1"/>
      <c r="H18" s="1"/>
    </row>
    <row r="19" spans="1:8" x14ac:dyDescent="0.25">
      <c r="A19" s="87" t="s">
        <v>33</v>
      </c>
      <c r="B19" s="542"/>
      <c r="C19" s="12">
        <v>457507.20127118652</v>
      </c>
      <c r="D19" s="13">
        <f t="shared" si="1"/>
        <v>549008.64152542385</v>
      </c>
      <c r="E19" s="1"/>
      <c r="F19" s="1"/>
      <c r="G19" s="1"/>
      <c r="H19" s="1"/>
    </row>
    <row r="20" spans="1:8" x14ac:dyDescent="0.25">
      <c r="A20" s="53" t="s">
        <v>224</v>
      </c>
      <c r="B20" s="543"/>
      <c r="C20" s="17" t="s">
        <v>36</v>
      </c>
      <c r="D20" s="13" t="s">
        <v>36</v>
      </c>
      <c r="E20" s="1"/>
      <c r="F20" s="1"/>
      <c r="G20" s="1"/>
      <c r="H20" s="1"/>
    </row>
    <row r="21" spans="1:8" x14ac:dyDescent="0.25">
      <c r="A21" s="53" t="s">
        <v>225</v>
      </c>
      <c r="B21" s="543"/>
      <c r="C21" s="17" t="s">
        <v>36</v>
      </c>
      <c r="D21" s="13" t="s">
        <v>36</v>
      </c>
      <c r="E21" s="1"/>
      <c r="F21" s="1"/>
      <c r="G21" s="1"/>
      <c r="H21" s="1"/>
    </row>
    <row r="22" spans="1:8" x14ac:dyDescent="0.25">
      <c r="A22" s="53" t="s">
        <v>226</v>
      </c>
      <c r="B22" s="543"/>
      <c r="C22" s="17" t="s">
        <v>36</v>
      </c>
      <c r="D22" s="13" t="s">
        <v>36</v>
      </c>
      <c r="E22" s="1"/>
      <c r="F22" s="1"/>
      <c r="G22" s="1"/>
      <c r="H22" s="1"/>
    </row>
    <row r="23" spans="1:8" x14ac:dyDescent="0.25">
      <c r="A23" s="53" t="s">
        <v>227</v>
      </c>
      <c r="B23" s="544"/>
      <c r="C23" s="17" t="s">
        <v>36</v>
      </c>
      <c r="D23" s="13" t="s">
        <v>36</v>
      </c>
      <c r="E23" s="121"/>
      <c r="F23" s="121"/>
      <c r="G23" s="121"/>
      <c r="H23" s="121"/>
    </row>
    <row r="24" spans="1:8" x14ac:dyDescent="0.25">
      <c r="A24" s="445" t="s">
        <v>165</v>
      </c>
      <c r="B24" s="445"/>
      <c r="C24" s="445"/>
      <c r="D24" s="445"/>
      <c r="E24" s="407"/>
      <c r="F24" s="407"/>
      <c r="G24" s="407"/>
      <c r="H24" s="407"/>
    </row>
    <row r="25" spans="1:8" x14ac:dyDescent="0.25">
      <c r="A25" s="455"/>
      <c r="B25" s="455"/>
      <c r="C25" s="455"/>
      <c r="D25" s="455"/>
      <c r="E25" s="455"/>
      <c r="F25" s="455"/>
      <c r="G25" s="455"/>
      <c r="H25" s="455"/>
    </row>
    <row r="26" spans="1:8" x14ac:dyDescent="0.25">
      <c r="E26" s="245"/>
      <c r="F26" s="245"/>
      <c r="G26" s="245"/>
      <c r="H26" s="245"/>
    </row>
    <row r="27" spans="1:8" x14ac:dyDescent="0.25">
      <c r="E27" s="245"/>
      <c r="F27" s="245"/>
      <c r="G27" s="245"/>
      <c r="H27" s="245"/>
    </row>
    <row r="28" spans="1:8" x14ac:dyDescent="0.25">
      <c r="E28" s="245"/>
      <c r="F28" s="245"/>
      <c r="G28" s="245"/>
      <c r="H28" s="245"/>
    </row>
    <row r="29" spans="1:8" x14ac:dyDescent="0.25">
      <c r="A29" s="245"/>
      <c r="B29" s="245"/>
      <c r="C29" s="245"/>
      <c r="D29" s="245"/>
      <c r="E29" s="245"/>
      <c r="F29" s="245"/>
      <c r="G29" s="245"/>
      <c r="H29" s="245"/>
    </row>
    <row r="30" spans="1:8" x14ac:dyDescent="0.25">
      <c r="A30" s="245"/>
      <c r="B30" s="245"/>
      <c r="C30" s="245"/>
      <c r="D30" s="245"/>
      <c r="E30" s="245"/>
      <c r="F30" s="245"/>
      <c r="G30" s="245"/>
      <c r="H30" s="245"/>
    </row>
    <row r="31" spans="1:8" x14ac:dyDescent="0.25">
      <c r="A31" s="245"/>
      <c r="B31" s="245"/>
      <c r="C31" s="245"/>
      <c r="D31" s="245"/>
      <c r="E31" s="245"/>
      <c r="F31" s="245"/>
      <c r="G31" s="245"/>
      <c r="H31" s="245"/>
    </row>
    <row r="32" spans="1:8" x14ac:dyDescent="0.25">
      <c r="A32" s="245"/>
      <c r="B32" s="245"/>
      <c r="C32" s="245"/>
      <c r="D32" s="245"/>
      <c r="E32" s="245"/>
      <c r="F32" s="245"/>
      <c r="G32" s="245"/>
      <c r="H32" s="245"/>
    </row>
    <row r="33" spans="1:8" x14ac:dyDescent="0.25">
      <c r="A33" s="245"/>
      <c r="B33" s="245"/>
      <c r="C33" s="245"/>
      <c r="D33" s="245"/>
      <c r="E33" s="245"/>
      <c r="F33" s="245"/>
      <c r="G33" s="245"/>
      <c r="H33" s="245"/>
    </row>
    <row r="34" spans="1:8" x14ac:dyDescent="0.25">
      <c r="A34" s="245"/>
      <c r="B34" s="245"/>
      <c r="C34" s="245"/>
      <c r="D34" s="245"/>
      <c r="E34" s="245"/>
      <c r="F34" s="245"/>
      <c r="G34" s="245"/>
      <c r="H34" s="245"/>
    </row>
    <row r="35" spans="1:8" x14ac:dyDescent="0.25">
      <c r="A35" s="245"/>
      <c r="B35" s="245"/>
      <c r="C35" s="245"/>
      <c r="D35" s="245"/>
      <c r="E35" s="245"/>
      <c r="F35" s="245"/>
      <c r="G35" s="245"/>
      <c r="H35" s="245"/>
    </row>
    <row r="36" spans="1:8" x14ac:dyDescent="0.25">
      <c r="A36" s="245"/>
      <c r="B36" s="245"/>
      <c r="C36" s="245"/>
      <c r="D36" s="245"/>
      <c r="E36" s="245"/>
      <c r="F36" s="245"/>
      <c r="G36" s="245"/>
      <c r="H36" s="245"/>
    </row>
    <row r="37" spans="1:8" x14ac:dyDescent="0.25">
      <c r="A37" s="245"/>
      <c r="B37" s="245"/>
      <c r="C37" s="245"/>
      <c r="D37" s="245"/>
      <c r="E37" s="245"/>
      <c r="F37" s="245"/>
      <c r="G37" s="245"/>
      <c r="H37" s="245"/>
    </row>
    <row r="38" spans="1:8" x14ac:dyDescent="0.25">
      <c r="A38" s="245"/>
      <c r="B38" s="245"/>
      <c r="C38" s="245"/>
      <c r="D38" s="245"/>
      <c r="E38" s="245"/>
      <c r="F38" s="245"/>
      <c r="G38" s="245"/>
      <c r="H38" s="245"/>
    </row>
    <row r="39" spans="1:8" x14ac:dyDescent="0.25">
      <c r="A39" s="245"/>
      <c r="B39" s="245"/>
      <c r="C39" s="245"/>
      <c r="D39" s="245"/>
      <c r="E39" s="245"/>
      <c r="F39" s="245"/>
      <c r="G39" s="245"/>
      <c r="H39" s="245"/>
    </row>
    <row r="40" spans="1:8" x14ac:dyDescent="0.25">
      <c r="A40" s="245"/>
      <c r="B40" s="245"/>
      <c r="C40" s="245"/>
      <c r="D40" s="245"/>
      <c r="E40" s="245"/>
      <c r="F40" s="245"/>
      <c r="G40" s="245"/>
      <c r="H40" s="245"/>
    </row>
    <row r="41" spans="1:8" x14ac:dyDescent="0.25">
      <c r="A41" s="245"/>
      <c r="B41" s="245"/>
      <c r="C41" s="245"/>
      <c r="D41" s="245"/>
      <c r="E41" s="245"/>
      <c r="F41" s="245"/>
      <c r="G41" s="245"/>
      <c r="H41" s="245"/>
    </row>
    <row r="42" spans="1:8" x14ac:dyDescent="0.25">
      <c r="A42" s="245"/>
      <c r="B42" s="245"/>
      <c r="C42" s="245"/>
      <c r="D42" s="245"/>
      <c r="E42" s="245"/>
      <c r="F42" s="245"/>
      <c r="G42" s="245"/>
      <c r="H42" s="245"/>
    </row>
    <row r="43" spans="1:8" x14ac:dyDescent="0.25">
      <c r="A43" s="245"/>
      <c r="B43" s="245"/>
      <c r="C43" s="245"/>
      <c r="D43" s="245"/>
      <c r="E43" s="245"/>
      <c r="F43" s="245"/>
      <c r="G43" s="245"/>
      <c r="H43" s="245"/>
    </row>
    <row r="44" spans="1:8" x14ac:dyDescent="0.25">
      <c r="A44" s="245"/>
      <c r="B44" s="245"/>
      <c r="C44" s="245"/>
      <c r="D44" s="245"/>
      <c r="E44" s="245"/>
      <c r="F44" s="245"/>
      <c r="G44" s="245"/>
      <c r="H44" s="245"/>
    </row>
    <row r="45" spans="1:8" x14ac:dyDescent="0.25">
      <c r="A45" s="245"/>
      <c r="B45" s="245"/>
      <c r="C45" s="245"/>
      <c r="D45" s="245"/>
      <c r="E45" s="245"/>
      <c r="F45" s="245"/>
      <c r="G45" s="245"/>
      <c r="H45" s="245"/>
    </row>
    <row r="46" spans="1:8" x14ac:dyDescent="0.25">
      <c r="A46" s="245"/>
      <c r="B46" s="245"/>
      <c r="C46" s="245"/>
      <c r="D46" s="245"/>
      <c r="E46" s="245"/>
      <c r="F46" s="245"/>
      <c r="G46" s="245"/>
      <c r="H46" s="245"/>
    </row>
    <row r="47" spans="1:8" x14ac:dyDescent="0.25">
      <c r="A47" s="245"/>
      <c r="B47" s="245"/>
      <c r="C47" s="245"/>
      <c r="D47" s="245"/>
      <c r="E47" s="245"/>
      <c r="F47" s="245"/>
      <c r="G47" s="245"/>
      <c r="H47" s="245"/>
    </row>
    <row r="48" spans="1:8" x14ac:dyDescent="0.25">
      <c r="A48" s="245"/>
      <c r="B48" s="245"/>
      <c r="C48" s="245"/>
      <c r="D48" s="245"/>
      <c r="E48" s="245"/>
      <c r="F48" s="245"/>
      <c r="G48" s="245"/>
      <c r="H48" s="245"/>
    </row>
  </sheetData>
  <mergeCells count="8">
    <mergeCell ref="A24:H24"/>
    <mergeCell ref="A25:H25"/>
    <mergeCell ref="A3:H3"/>
    <mergeCell ref="A1:H1"/>
    <mergeCell ref="A5:H5"/>
    <mergeCell ref="A7:H7"/>
    <mergeCell ref="B10:B23"/>
    <mergeCell ref="F10:F15"/>
  </mergeCells>
  <pageMargins left="0.23622047244094491" right="0.23622047244094491" top="0.94488188976377963" bottom="0" header="0.31496062992125984" footer="0.31496062992125984"/>
  <pageSetup paperSize="9" orientation="portrait" r:id="rId1"/>
  <headerFooter>
    <oddHeader>&amp;R&amp;G</oddHeader>
  </headerFooter>
  <drawing r:id="rId2"/>
  <legacyDrawingHF r:id="rId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47"/>
  <sheetViews>
    <sheetView zoomScaleNormal="100" workbookViewId="0">
      <selection sqref="A1:H1"/>
    </sheetView>
  </sheetViews>
  <sheetFormatPr defaultRowHeight="15" x14ac:dyDescent="0.25"/>
  <cols>
    <col min="1" max="1" width="17.7109375" style="5" customWidth="1"/>
    <col min="2" max="2" width="15.7109375" style="5" customWidth="1"/>
    <col min="3" max="3" width="15.7109375" style="5" hidden="1" customWidth="1"/>
    <col min="4" max="4" width="15.7109375" style="5" customWidth="1"/>
    <col min="5" max="5" width="17.7109375" style="5" customWidth="1"/>
    <col min="6" max="6" width="15.7109375" style="5" customWidth="1"/>
    <col min="7" max="7" width="15.7109375" style="5" hidden="1" customWidth="1"/>
    <col min="8" max="8" width="15.7109375" style="5" customWidth="1"/>
  </cols>
  <sheetData>
    <row r="1" spans="1:8" ht="60" customHeight="1" x14ac:dyDescent="0.25">
      <c r="A1" s="450" t="s">
        <v>168</v>
      </c>
      <c r="B1" s="451"/>
      <c r="C1" s="451"/>
      <c r="D1" s="451"/>
      <c r="E1" s="451"/>
      <c r="F1" s="451"/>
      <c r="G1" s="451"/>
      <c r="H1" s="451"/>
    </row>
    <row r="2" spans="1:8" ht="2.1" customHeight="1" x14ac:dyDescent="0.25">
      <c r="A2" s="1"/>
      <c r="B2" s="1"/>
      <c r="C2" s="1"/>
      <c r="D2" s="1"/>
      <c r="E2" s="1"/>
      <c r="F2" s="1"/>
      <c r="G2" s="1"/>
      <c r="H2" s="1"/>
    </row>
    <row r="3" spans="1:8" ht="95.1" customHeight="1" x14ac:dyDescent="0.25">
      <c r="A3" s="433" t="s">
        <v>231</v>
      </c>
      <c r="B3" s="433"/>
      <c r="C3" s="433"/>
      <c r="D3" s="433"/>
      <c r="E3" s="433"/>
      <c r="F3" s="433"/>
      <c r="G3" s="433"/>
      <c r="H3" s="433"/>
    </row>
    <row r="4" spans="1:8" ht="2.1" customHeight="1" x14ac:dyDescent="0.25">
      <c r="A4" s="246"/>
      <c r="B4" s="202"/>
      <c r="C4" s="202"/>
      <c r="D4" s="202"/>
      <c r="E4" s="202"/>
      <c r="F4" s="202"/>
      <c r="G4" s="202"/>
      <c r="H4" s="202"/>
    </row>
    <row r="5" spans="1:8" ht="15" customHeight="1" x14ac:dyDescent="0.25">
      <c r="A5" s="379" t="s">
        <v>223</v>
      </c>
      <c r="B5" s="379"/>
      <c r="C5" s="379"/>
      <c r="D5" s="379"/>
      <c r="E5" s="379"/>
      <c r="F5" s="379"/>
      <c r="G5" s="379"/>
      <c r="H5" s="379"/>
    </row>
    <row r="6" spans="1:8" ht="2.1" customHeight="1" x14ac:dyDescent="0.25">
      <c r="A6" s="151"/>
      <c r="B6" s="155"/>
      <c r="C6" s="155"/>
      <c r="D6" s="155"/>
      <c r="E6" s="155"/>
      <c r="F6" s="155"/>
      <c r="G6" s="155"/>
      <c r="H6" s="155"/>
    </row>
    <row r="7" spans="1:8" ht="30" customHeight="1" x14ac:dyDescent="0.25">
      <c r="A7" s="379" t="s">
        <v>158</v>
      </c>
      <c r="B7" s="379"/>
      <c r="C7" s="379"/>
      <c r="D7" s="379"/>
      <c r="E7" s="379"/>
      <c r="F7" s="379"/>
      <c r="G7" s="379"/>
      <c r="H7" s="379"/>
    </row>
    <row r="8" spans="1:8" ht="2.1" customHeight="1" x14ac:dyDescent="0.25">
      <c r="A8" s="246"/>
      <c r="B8" s="236"/>
      <c r="C8" s="236"/>
      <c r="D8" s="236"/>
      <c r="E8" s="236"/>
      <c r="F8" s="236"/>
      <c r="G8" s="236"/>
      <c r="H8" s="236"/>
    </row>
    <row r="9" spans="1:8" ht="25.5" x14ac:dyDescent="0.25">
      <c r="A9" s="149" t="s">
        <v>74</v>
      </c>
      <c r="B9" s="156" t="s">
        <v>53</v>
      </c>
      <c r="C9" s="156" t="s">
        <v>6</v>
      </c>
      <c r="D9" s="149" t="s">
        <v>44</v>
      </c>
      <c r="E9" s="149" t="s">
        <v>74</v>
      </c>
      <c r="F9" s="156" t="s">
        <v>53</v>
      </c>
      <c r="G9" s="156" t="s">
        <v>6</v>
      </c>
      <c r="H9" s="149" t="s">
        <v>44</v>
      </c>
    </row>
    <row r="10" spans="1:8" x14ac:dyDescent="0.25">
      <c r="A10" s="87" t="s">
        <v>19</v>
      </c>
      <c r="B10" s="546">
        <v>25</v>
      </c>
      <c r="C10" s="44">
        <v>5957.42</v>
      </c>
      <c r="D10" s="13">
        <f>C10*1.2</f>
        <v>7148.9039999999995</v>
      </c>
      <c r="E10" s="87" t="s">
        <v>60</v>
      </c>
      <c r="F10" s="549">
        <v>40</v>
      </c>
      <c r="G10" s="12">
        <v>2520.4449152542375</v>
      </c>
      <c r="H10" s="13">
        <f t="shared" ref="H10:H14" si="0">G10*1.2</f>
        <v>3024.5338983050847</v>
      </c>
    </row>
    <row r="11" spans="1:8" x14ac:dyDescent="0.25">
      <c r="A11" s="87" t="s">
        <v>65</v>
      </c>
      <c r="B11" s="547"/>
      <c r="C11" s="12">
        <v>7207.6271186440681</v>
      </c>
      <c r="D11" s="13">
        <f t="shared" ref="D11:D19" si="1">C11*1.2</f>
        <v>8649.1525423728817</v>
      </c>
      <c r="E11" s="87" t="s">
        <v>110</v>
      </c>
      <c r="F11" s="549"/>
      <c r="G11" s="12">
        <v>2749.5762711864409</v>
      </c>
      <c r="H11" s="13">
        <f t="shared" si="0"/>
        <v>3299.4915254237289</v>
      </c>
    </row>
    <row r="12" spans="1:8" x14ac:dyDescent="0.25">
      <c r="A12" s="87" t="s">
        <v>22</v>
      </c>
      <c r="B12" s="547"/>
      <c r="C12" s="12">
        <v>13014.661016949154</v>
      </c>
      <c r="D12" s="13">
        <f t="shared" si="1"/>
        <v>15617.593220338984</v>
      </c>
      <c r="E12" s="87" t="s">
        <v>62</v>
      </c>
      <c r="F12" s="549"/>
      <c r="G12" s="12">
        <v>2932.8813559322039</v>
      </c>
      <c r="H12" s="13">
        <f t="shared" si="0"/>
        <v>3519.4576271186447</v>
      </c>
    </row>
    <row r="13" spans="1:8" x14ac:dyDescent="0.25">
      <c r="A13" s="87" t="s">
        <v>24</v>
      </c>
      <c r="B13" s="547"/>
      <c r="C13" s="12">
        <v>19576.271186440681</v>
      </c>
      <c r="D13" s="13">
        <f t="shared" si="1"/>
        <v>23491.525423728817</v>
      </c>
      <c r="E13" s="87" t="s">
        <v>63</v>
      </c>
      <c r="F13" s="549"/>
      <c r="G13" s="12">
        <v>3345.3177966101698</v>
      </c>
      <c r="H13" s="13">
        <f t="shared" si="0"/>
        <v>4014.3813559322034</v>
      </c>
    </row>
    <row r="14" spans="1:8" x14ac:dyDescent="0.25">
      <c r="A14" s="87" t="s">
        <v>26</v>
      </c>
      <c r="B14" s="547"/>
      <c r="C14" s="12">
        <v>22690.677966101699</v>
      </c>
      <c r="D14" s="13">
        <f t="shared" si="1"/>
        <v>27228.81355932204</v>
      </c>
      <c r="E14" s="87" t="s">
        <v>64</v>
      </c>
      <c r="F14" s="549"/>
      <c r="G14" s="12">
        <v>4399.3220338983056</v>
      </c>
      <c r="H14" s="13">
        <f t="shared" si="0"/>
        <v>5279.1864406779669</v>
      </c>
    </row>
    <row r="15" spans="1:8" x14ac:dyDescent="0.25">
      <c r="A15" s="87" t="s">
        <v>229</v>
      </c>
      <c r="B15" s="547"/>
      <c r="C15" s="12" t="s">
        <v>36</v>
      </c>
      <c r="D15" s="13" t="s">
        <v>36</v>
      </c>
      <c r="E15" s="174"/>
      <c r="F15" s="121"/>
      <c r="G15" s="247"/>
      <c r="H15" s="248"/>
    </row>
    <row r="16" spans="1:8" x14ac:dyDescent="0.25">
      <c r="A16" s="87" t="s">
        <v>28</v>
      </c>
      <c r="B16" s="547"/>
      <c r="C16" s="12">
        <v>50275.423728813563</v>
      </c>
      <c r="D16" s="13">
        <f t="shared" si="1"/>
        <v>60330.508474576272</v>
      </c>
      <c r="E16" s="1"/>
      <c r="F16" s="1"/>
      <c r="G16" s="1"/>
      <c r="H16" s="1"/>
    </row>
    <row r="17" spans="1:8" x14ac:dyDescent="0.25">
      <c r="A17" s="87" t="s">
        <v>230</v>
      </c>
      <c r="B17" s="547"/>
      <c r="C17" s="12" t="s">
        <v>36</v>
      </c>
      <c r="D17" s="13" t="s">
        <v>36</v>
      </c>
      <c r="E17" s="1"/>
      <c r="F17" s="1"/>
      <c r="G17" s="1"/>
      <c r="H17" s="1"/>
    </row>
    <row r="18" spans="1:8" x14ac:dyDescent="0.25">
      <c r="A18" s="87" t="s">
        <v>169</v>
      </c>
      <c r="B18" s="547"/>
      <c r="C18" s="12">
        <v>114823.72881355933</v>
      </c>
      <c r="D18" s="13">
        <f t="shared" si="1"/>
        <v>137788.4745762712</v>
      </c>
      <c r="E18" s="1"/>
      <c r="F18" s="1"/>
      <c r="G18" s="1"/>
      <c r="H18" s="1"/>
    </row>
    <row r="19" spans="1:8" x14ac:dyDescent="0.25">
      <c r="A19" s="87" t="s">
        <v>32</v>
      </c>
      <c r="B19" s="547"/>
      <c r="C19" s="12">
        <v>320255.03644067794</v>
      </c>
      <c r="D19" s="13">
        <f t="shared" si="1"/>
        <v>384306.04372881353</v>
      </c>
      <c r="E19" s="1"/>
      <c r="F19" s="1"/>
      <c r="G19" s="1"/>
      <c r="H19" s="1"/>
    </row>
    <row r="20" spans="1:8" x14ac:dyDescent="0.25">
      <c r="A20" s="53" t="s">
        <v>67</v>
      </c>
      <c r="B20" s="547"/>
      <c r="C20" s="12" t="s">
        <v>36</v>
      </c>
      <c r="D20" s="13" t="s">
        <v>36</v>
      </c>
      <c r="E20" s="1"/>
      <c r="F20" s="1"/>
      <c r="G20" s="1"/>
      <c r="H20" s="1"/>
    </row>
    <row r="21" spans="1:8" x14ac:dyDescent="0.25">
      <c r="A21" s="53" t="s">
        <v>38</v>
      </c>
      <c r="B21" s="547"/>
      <c r="C21" s="12" t="s">
        <v>36</v>
      </c>
      <c r="D21" s="13" t="s">
        <v>36</v>
      </c>
      <c r="E21" s="1"/>
      <c r="F21" s="1"/>
      <c r="G21" s="1"/>
      <c r="H21" s="1"/>
    </row>
    <row r="22" spans="1:8" x14ac:dyDescent="0.25">
      <c r="A22" s="53" t="s">
        <v>68</v>
      </c>
      <c r="B22" s="547"/>
      <c r="C22" s="12" t="s">
        <v>36</v>
      </c>
      <c r="D22" s="13" t="s">
        <v>36</v>
      </c>
      <c r="E22" s="1"/>
      <c r="F22" s="1"/>
      <c r="G22" s="1"/>
      <c r="H22" s="1"/>
    </row>
    <row r="23" spans="1:8" x14ac:dyDescent="0.25">
      <c r="A23" s="53" t="s">
        <v>69</v>
      </c>
      <c r="B23" s="548"/>
      <c r="C23" s="12" t="s">
        <v>36</v>
      </c>
      <c r="D23" s="13" t="s">
        <v>36</v>
      </c>
      <c r="E23" s="121"/>
      <c r="F23" s="121"/>
      <c r="G23" s="121"/>
      <c r="H23" s="121"/>
    </row>
    <row r="24" spans="1:8" ht="15" customHeight="1" x14ac:dyDescent="0.25">
      <c r="A24" s="545" t="s">
        <v>165</v>
      </c>
      <c r="B24" s="545"/>
      <c r="C24" s="545"/>
      <c r="D24" s="545"/>
      <c r="E24" s="545"/>
      <c r="F24" s="545"/>
      <c r="G24" s="545"/>
      <c r="H24" s="545"/>
    </row>
    <row r="25" spans="1:8" x14ac:dyDescent="0.25">
      <c r="E25" s="245"/>
      <c r="F25" s="245"/>
      <c r="G25" s="245"/>
      <c r="H25" s="245"/>
    </row>
    <row r="26" spans="1:8" x14ac:dyDescent="0.25">
      <c r="E26" s="245"/>
      <c r="F26" s="245"/>
      <c r="G26" s="245"/>
      <c r="H26" s="245"/>
    </row>
    <row r="27" spans="1:8" x14ac:dyDescent="0.25">
      <c r="E27" s="245"/>
      <c r="F27" s="245"/>
      <c r="G27" s="245"/>
      <c r="H27" s="245"/>
    </row>
    <row r="28" spans="1:8" x14ac:dyDescent="0.25">
      <c r="A28" s="245"/>
      <c r="B28" s="245"/>
      <c r="C28" s="245"/>
      <c r="D28" s="245"/>
      <c r="E28" s="245"/>
      <c r="F28" s="245"/>
      <c r="G28" s="245"/>
      <c r="H28" s="245"/>
    </row>
    <row r="29" spans="1:8" x14ac:dyDescent="0.25">
      <c r="A29" s="245"/>
      <c r="B29" s="245"/>
      <c r="C29" s="245"/>
      <c r="D29" s="245"/>
      <c r="E29" s="245"/>
      <c r="F29" s="245"/>
      <c r="G29" s="245"/>
      <c r="H29" s="245"/>
    </row>
    <row r="30" spans="1:8" x14ac:dyDescent="0.25">
      <c r="A30" s="245"/>
      <c r="B30" s="245"/>
      <c r="C30" s="245"/>
      <c r="D30" s="245"/>
      <c r="E30" s="245"/>
      <c r="F30" s="245"/>
      <c r="G30" s="245"/>
      <c r="H30" s="245"/>
    </row>
    <row r="31" spans="1:8" x14ac:dyDescent="0.25">
      <c r="A31" s="245"/>
      <c r="B31" s="245"/>
      <c r="C31" s="245"/>
      <c r="D31" s="245"/>
      <c r="E31" s="245"/>
      <c r="F31" s="245"/>
      <c r="G31" s="245"/>
      <c r="H31" s="245"/>
    </row>
    <row r="32" spans="1:8" x14ac:dyDescent="0.25">
      <c r="A32" s="245"/>
      <c r="B32" s="245"/>
      <c r="C32" s="245"/>
      <c r="D32" s="245"/>
      <c r="E32" s="245"/>
      <c r="F32" s="245"/>
      <c r="G32" s="245"/>
      <c r="H32" s="245"/>
    </row>
    <row r="33" spans="1:8" x14ac:dyDescent="0.25">
      <c r="A33" s="245"/>
      <c r="B33" s="245"/>
      <c r="C33" s="245"/>
      <c r="D33" s="245"/>
      <c r="E33" s="245"/>
      <c r="F33" s="245"/>
      <c r="G33" s="245"/>
      <c r="H33" s="245"/>
    </row>
    <row r="34" spans="1:8" x14ac:dyDescent="0.25">
      <c r="A34" s="245"/>
      <c r="B34" s="245"/>
      <c r="C34" s="245"/>
      <c r="D34" s="245"/>
      <c r="E34" s="245"/>
      <c r="F34" s="245"/>
      <c r="G34" s="245"/>
      <c r="H34" s="245"/>
    </row>
    <row r="35" spans="1:8" x14ac:dyDescent="0.25">
      <c r="A35" s="245"/>
      <c r="B35" s="245"/>
      <c r="C35" s="245"/>
      <c r="D35" s="245"/>
      <c r="E35" s="245"/>
      <c r="F35" s="245"/>
      <c r="G35" s="245"/>
      <c r="H35" s="245"/>
    </row>
    <row r="36" spans="1:8" x14ac:dyDescent="0.25">
      <c r="A36" s="245"/>
      <c r="B36" s="245"/>
      <c r="C36" s="245"/>
      <c r="D36" s="245"/>
      <c r="E36" s="245"/>
      <c r="F36" s="245"/>
      <c r="G36" s="245"/>
      <c r="H36" s="245"/>
    </row>
    <row r="37" spans="1:8" x14ac:dyDescent="0.25">
      <c r="A37" s="245"/>
      <c r="B37" s="245"/>
      <c r="C37" s="245"/>
      <c r="D37" s="245"/>
      <c r="E37" s="245"/>
      <c r="F37" s="245"/>
      <c r="G37" s="245"/>
      <c r="H37" s="245"/>
    </row>
    <row r="38" spans="1:8" x14ac:dyDescent="0.25">
      <c r="A38" s="245"/>
      <c r="B38" s="245"/>
      <c r="C38" s="245"/>
      <c r="D38" s="245"/>
      <c r="E38" s="245"/>
      <c r="F38" s="245"/>
      <c r="G38" s="245"/>
      <c r="H38" s="245"/>
    </row>
    <row r="39" spans="1:8" x14ac:dyDescent="0.25">
      <c r="A39" s="245"/>
      <c r="B39" s="245"/>
      <c r="C39" s="245"/>
      <c r="D39" s="245"/>
      <c r="E39" s="245"/>
      <c r="F39" s="245"/>
      <c r="G39" s="245"/>
      <c r="H39" s="245"/>
    </row>
    <row r="40" spans="1:8" x14ac:dyDescent="0.25">
      <c r="A40" s="245"/>
      <c r="B40" s="245"/>
      <c r="C40" s="245"/>
      <c r="D40" s="245"/>
      <c r="E40" s="245"/>
      <c r="F40" s="245"/>
      <c r="G40" s="245"/>
      <c r="H40" s="245"/>
    </row>
    <row r="41" spans="1:8" x14ac:dyDescent="0.25">
      <c r="A41" s="245"/>
      <c r="B41" s="245"/>
      <c r="C41" s="245"/>
      <c r="D41" s="245"/>
      <c r="E41" s="245"/>
      <c r="F41" s="245"/>
      <c r="G41" s="245"/>
      <c r="H41" s="245"/>
    </row>
    <row r="42" spans="1:8" x14ac:dyDescent="0.25">
      <c r="A42" s="245"/>
      <c r="B42" s="245"/>
      <c r="C42" s="245"/>
      <c r="D42" s="245"/>
      <c r="E42" s="245"/>
      <c r="F42" s="245"/>
      <c r="G42" s="245"/>
      <c r="H42" s="245"/>
    </row>
    <row r="43" spans="1:8" x14ac:dyDescent="0.25">
      <c r="A43" s="245"/>
      <c r="B43" s="245"/>
      <c r="C43" s="245"/>
      <c r="D43" s="245"/>
      <c r="E43" s="245"/>
      <c r="F43" s="245"/>
      <c r="G43" s="245"/>
      <c r="H43" s="245"/>
    </row>
    <row r="44" spans="1:8" x14ac:dyDescent="0.25">
      <c r="A44" s="245"/>
      <c r="B44" s="245"/>
      <c r="C44" s="245"/>
      <c r="D44" s="245"/>
      <c r="E44" s="245"/>
      <c r="F44" s="245"/>
      <c r="G44" s="245"/>
      <c r="H44" s="245"/>
    </row>
    <row r="45" spans="1:8" x14ac:dyDescent="0.25">
      <c r="A45" s="245"/>
      <c r="B45" s="245"/>
      <c r="C45" s="245"/>
      <c r="D45" s="245"/>
      <c r="E45" s="245"/>
      <c r="F45" s="245"/>
      <c r="G45" s="245"/>
      <c r="H45" s="245"/>
    </row>
    <row r="46" spans="1:8" x14ac:dyDescent="0.25">
      <c r="A46" s="245"/>
      <c r="B46" s="245"/>
      <c r="C46" s="245"/>
      <c r="D46" s="245"/>
      <c r="E46" s="245"/>
      <c r="F46" s="245"/>
      <c r="G46" s="245"/>
      <c r="H46" s="245"/>
    </row>
    <row r="47" spans="1:8" x14ac:dyDescent="0.25">
      <c r="A47" s="245"/>
      <c r="B47" s="245"/>
      <c r="C47" s="245"/>
      <c r="D47" s="245"/>
      <c r="E47" s="245"/>
      <c r="F47" s="245"/>
      <c r="G47" s="245"/>
      <c r="H47" s="245"/>
    </row>
  </sheetData>
  <mergeCells count="7">
    <mergeCell ref="A24:H24"/>
    <mergeCell ref="A3:H3"/>
    <mergeCell ref="A1:H1"/>
    <mergeCell ref="A5:H5"/>
    <mergeCell ref="A7:H7"/>
    <mergeCell ref="B10:B23"/>
    <mergeCell ref="F10:F14"/>
  </mergeCells>
  <printOptions horizontalCentered="1"/>
  <pageMargins left="0.23622047244094491" right="0.23622047244094491" top="0" bottom="0" header="0.31496062992125984" footer="0.31496062992125984"/>
  <pageSetup paperSize="9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0"/>
  <sheetViews>
    <sheetView zoomScaleNormal="100" workbookViewId="0">
      <selection sqref="A1:J1"/>
    </sheetView>
  </sheetViews>
  <sheetFormatPr defaultRowHeight="15" x14ac:dyDescent="0.25"/>
  <cols>
    <col min="1" max="1" width="13.7109375" style="5" customWidth="1"/>
    <col min="2" max="3" width="11.7109375" style="5" customWidth="1"/>
    <col min="4" max="4" width="12.5703125" style="5" hidden="1" customWidth="1"/>
    <col min="5" max="5" width="11.7109375" style="5" customWidth="1"/>
    <col min="6" max="6" width="13.7109375" style="5" customWidth="1"/>
    <col min="7" max="8" width="11.7109375" style="5" customWidth="1"/>
    <col min="9" max="9" width="11.7109375" style="5" hidden="1" customWidth="1"/>
    <col min="10" max="10" width="11.7109375" style="5" customWidth="1"/>
  </cols>
  <sheetData>
    <row r="1" spans="1:10" ht="60" customHeight="1" x14ac:dyDescent="0.25">
      <c r="A1" s="450" t="s">
        <v>168</v>
      </c>
      <c r="B1" s="451"/>
      <c r="C1" s="451"/>
      <c r="D1" s="451"/>
      <c r="E1" s="451"/>
      <c r="F1" s="451"/>
      <c r="G1" s="451"/>
      <c r="H1" s="451"/>
      <c r="I1" s="451"/>
      <c r="J1" s="451"/>
    </row>
    <row r="2" spans="1:10" ht="2.1" customHeight="1" x14ac:dyDescent="0.25">
      <c r="A2" s="1"/>
      <c r="B2" s="58"/>
      <c r="C2" s="58"/>
      <c r="D2" s="58"/>
      <c r="E2" s="58"/>
      <c r="F2" s="58"/>
      <c r="G2" s="58"/>
      <c r="H2" s="58"/>
      <c r="I2" s="58"/>
      <c r="J2" s="201"/>
    </row>
    <row r="3" spans="1:10" ht="113.25" customHeight="1" x14ac:dyDescent="0.25">
      <c r="A3" s="433" t="s">
        <v>233</v>
      </c>
      <c r="B3" s="433"/>
      <c r="C3" s="433"/>
      <c r="D3" s="433"/>
      <c r="E3" s="433"/>
      <c r="F3" s="433"/>
      <c r="G3" s="433"/>
      <c r="H3" s="433"/>
      <c r="I3" s="433"/>
      <c r="J3" s="433"/>
    </row>
    <row r="4" spans="1:10" ht="2.1" customHeight="1" x14ac:dyDescent="0.25">
      <c r="A4" s="249"/>
      <c r="B4" s="157"/>
      <c r="C4" s="250"/>
      <c r="D4" s="250"/>
      <c r="E4" s="250"/>
      <c r="F4" s="250"/>
      <c r="G4" s="250"/>
      <c r="H4" s="250"/>
      <c r="I4" s="250"/>
      <c r="J4" s="250"/>
    </row>
    <row r="5" spans="1:10" s="178" customFormat="1" ht="15" customHeight="1" x14ac:dyDescent="0.25">
      <c r="A5" s="379" t="s">
        <v>223</v>
      </c>
      <c r="B5" s="379"/>
      <c r="C5" s="379"/>
      <c r="D5" s="379"/>
      <c r="E5" s="379"/>
      <c r="F5" s="379"/>
      <c r="G5" s="379"/>
      <c r="H5" s="379"/>
      <c r="I5" s="379"/>
      <c r="J5" s="379"/>
    </row>
    <row r="6" spans="1:10" ht="2.1" customHeight="1" x14ac:dyDescent="0.25">
      <c r="A6" s="155"/>
      <c r="B6" s="155"/>
      <c r="C6" s="155"/>
      <c r="D6" s="155"/>
      <c r="E6" s="155"/>
      <c r="F6" s="155"/>
      <c r="G6" s="155"/>
      <c r="H6" s="155"/>
      <c r="I6" s="155"/>
      <c r="J6" s="155"/>
    </row>
    <row r="7" spans="1:10" ht="28.35" customHeight="1" x14ac:dyDescent="0.25">
      <c r="A7" s="379" t="s">
        <v>158</v>
      </c>
      <c r="B7" s="379"/>
      <c r="C7" s="379"/>
      <c r="D7" s="379"/>
      <c r="E7" s="379"/>
      <c r="F7" s="379"/>
      <c r="G7" s="379"/>
      <c r="H7" s="379"/>
      <c r="I7" s="379"/>
      <c r="J7" s="379"/>
    </row>
    <row r="8" spans="1:10" ht="2.1" customHeight="1" x14ac:dyDescent="0.25">
      <c r="A8" s="202"/>
      <c r="B8" s="202"/>
      <c r="C8" s="202"/>
      <c r="D8" s="202"/>
      <c r="E8" s="202"/>
      <c r="F8" s="202"/>
      <c r="G8" s="202"/>
      <c r="H8" s="202"/>
      <c r="I8" s="202"/>
      <c r="J8" s="202"/>
    </row>
    <row r="9" spans="1:10" ht="15" customHeight="1" x14ac:dyDescent="0.25">
      <c r="A9" s="550" t="s">
        <v>96</v>
      </c>
      <c r="B9" s="551"/>
      <c r="C9" s="551"/>
      <c r="D9" s="551"/>
      <c r="E9" s="552"/>
      <c r="F9" s="550" t="s">
        <v>97</v>
      </c>
      <c r="G9" s="551"/>
      <c r="H9" s="551"/>
      <c r="I9" s="551"/>
      <c r="J9" s="552"/>
    </row>
    <row r="10" spans="1:10" ht="31.5" customHeight="1" x14ac:dyDescent="0.25">
      <c r="A10" s="149" t="s">
        <v>74</v>
      </c>
      <c r="B10" s="156" t="s">
        <v>232</v>
      </c>
      <c r="C10" s="156" t="s">
        <v>53</v>
      </c>
      <c r="D10" s="156" t="s">
        <v>6</v>
      </c>
      <c r="E10" s="149" t="s">
        <v>44</v>
      </c>
      <c r="F10" s="149" t="s">
        <v>74</v>
      </c>
      <c r="G10" s="156" t="s">
        <v>232</v>
      </c>
      <c r="H10" s="156" t="s">
        <v>53</v>
      </c>
      <c r="I10" s="156" t="s">
        <v>6</v>
      </c>
      <c r="J10" s="149" t="s">
        <v>44</v>
      </c>
    </row>
    <row r="11" spans="1:10" x14ac:dyDescent="0.25">
      <c r="A11" s="218" t="s">
        <v>12</v>
      </c>
      <c r="B11" s="177" t="s">
        <v>98</v>
      </c>
      <c r="C11" s="409">
        <v>40</v>
      </c>
      <c r="D11" s="56">
        <v>2913.75</v>
      </c>
      <c r="E11" s="55">
        <f>D11*1.2</f>
        <v>3496.5</v>
      </c>
      <c r="F11" s="218" t="s">
        <v>60</v>
      </c>
      <c r="G11" s="177" t="s">
        <v>99</v>
      </c>
      <c r="H11" s="409">
        <v>40</v>
      </c>
      <c r="I11" s="56">
        <v>5583.05</v>
      </c>
      <c r="J11" s="55">
        <f t="shared" ref="J11:J18" si="0">I11*1.2</f>
        <v>6699.66</v>
      </c>
    </row>
    <row r="12" spans="1:10" x14ac:dyDescent="0.25">
      <c r="A12" s="218" t="s">
        <v>13</v>
      </c>
      <c r="B12" s="177" t="s">
        <v>100</v>
      </c>
      <c r="C12" s="409"/>
      <c r="D12" s="56">
        <v>5505.3967499999999</v>
      </c>
      <c r="E12" s="55">
        <f t="shared" ref="E12:E20" si="1">D12*1.2</f>
        <v>6606.4760999999999</v>
      </c>
      <c r="F12" s="218" t="s">
        <v>110</v>
      </c>
      <c r="G12" s="177" t="s">
        <v>101</v>
      </c>
      <c r="H12" s="409"/>
      <c r="I12" s="56">
        <v>6383.05</v>
      </c>
      <c r="J12" s="55">
        <f t="shared" si="0"/>
        <v>7659.66</v>
      </c>
    </row>
    <row r="13" spans="1:10" x14ac:dyDescent="0.25">
      <c r="A13" s="218" t="s">
        <v>14</v>
      </c>
      <c r="B13" s="177" t="s">
        <v>99</v>
      </c>
      <c r="C13" s="409"/>
      <c r="D13" s="56">
        <v>6211.5007499999992</v>
      </c>
      <c r="E13" s="55">
        <f t="shared" si="1"/>
        <v>7453.8008999999984</v>
      </c>
      <c r="F13" s="218" t="s">
        <v>62</v>
      </c>
      <c r="G13" s="177" t="s">
        <v>102</v>
      </c>
      <c r="H13" s="409"/>
      <c r="I13" s="56">
        <v>8150</v>
      </c>
      <c r="J13" s="55">
        <f t="shared" si="0"/>
        <v>9780</v>
      </c>
    </row>
    <row r="14" spans="1:10" x14ac:dyDescent="0.25">
      <c r="A14" s="218" t="s">
        <v>111</v>
      </c>
      <c r="B14" s="177" t="s">
        <v>101</v>
      </c>
      <c r="C14" s="409"/>
      <c r="D14" s="56">
        <v>7980.3202500000007</v>
      </c>
      <c r="E14" s="55">
        <f t="shared" si="1"/>
        <v>9576.3842999999997</v>
      </c>
      <c r="F14" s="218" t="s">
        <v>112</v>
      </c>
      <c r="G14" s="177" t="s">
        <v>103</v>
      </c>
      <c r="H14" s="409"/>
      <c r="I14" s="56">
        <v>10161.02</v>
      </c>
      <c r="J14" s="55">
        <f t="shared" si="0"/>
        <v>12193.224</v>
      </c>
    </row>
    <row r="15" spans="1:10" x14ac:dyDescent="0.25">
      <c r="A15" s="218" t="s">
        <v>16</v>
      </c>
      <c r="B15" s="177" t="s">
        <v>102</v>
      </c>
      <c r="C15" s="409"/>
      <c r="D15" s="56">
        <v>10069.353000000001</v>
      </c>
      <c r="E15" s="55">
        <f t="shared" si="1"/>
        <v>12083.223600000001</v>
      </c>
      <c r="F15" s="218" t="s">
        <v>64</v>
      </c>
      <c r="G15" s="177" t="s">
        <v>104</v>
      </c>
      <c r="H15" s="409"/>
      <c r="I15" s="56">
        <v>11723.73</v>
      </c>
      <c r="J15" s="55">
        <f t="shared" si="0"/>
        <v>14068.475999999999</v>
      </c>
    </row>
    <row r="16" spans="1:10" x14ac:dyDescent="0.25">
      <c r="A16" s="218" t="s">
        <v>17</v>
      </c>
      <c r="B16" s="177" t="s">
        <v>103</v>
      </c>
      <c r="C16" s="409"/>
      <c r="D16" s="56">
        <v>11512.00575</v>
      </c>
      <c r="E16" s="55">
        <f t="shared" si="1"/>
        <v>13814.4069</v>
      </c>
      <c r="F16" s="218" t="s">
        <v>19</v>
      </c>
      <c r="G16" s="177" t="s">
        <v>105</v>
      </c>
      <c r="H16" s="409">
        <v>25</v>
      </c>
      <c r="I16" s="56">
        <v>12361.02</v>
      </c>
      <c r="J16" s="55">
        <f t="shared" si="0"/>
        <v>14833.224</v>
      </c>
    </row>
    <row r="17" spans="1:10" x14ac:dyDescent="0.25">
      <c r="A17" s="218" t="s">
        <v>18</v>
      </c>
      <c r="B17" s="177" t="s">
        <v>104</v>
      </c>
      <c r="C17" s="409"/>
      <c r="D17" s="56">
        <v>12242.58525</v>
      </c>
      <c r="E17" s="55">
        <f t="shared" si="1"/>
        <v>14691.1023</v>
      </c>
      <c r="F17" s="218" t="s">
        <v>65</v>
      </c>
      <c r="G17" s="177" t="s">
        <v>106</v>
      </c>
      <c r="H17" s="409"/>
      <c r="I17" s="56">
        <v>15957.63</v>
      </c>
      <c r="J17" s="55">
        <f t="shared" si="0"/>
        <v>19149.155999999999</v>
      </c>
    </row>
    <row r="18" spans="1:10" x14ac:dyDescent="0.25">
      <c r="A18" s="218" t="s">
        <v>20</v>
      </c>
      <c r="B18" s="177" t="s">
        <v>105</v>
      </c>
      <c r="C18" s="409">
        <v>25</v>
      </c>
      <c r="D18" s="56">
        <v>15780.287250000001</v>
      </c>
      <c r="E18" s="55">
        <f t="shared" si="1"/>
        <v>18936.344700000001</v>
      </c>
      <c r="F18" s="218" t="s">
        <v>22</v>
      </c>
      <c r="G18" s="177" t="s">
        <v>107</v>
      </c>
      <c r="H18" s="409"/>
      <c r="I18" s="56">
        <v>22894.07</v>
      </c>
      <c r="J18" s="55">
        <f t="shared" si="0"/>
        <v>27472.883999999998</v>
      </c>
    </row>
    <row r="19" spans="1:10" x14ac:dyDescent="0.25">
      <c r="A19" s="218" t="s">
        <v>21</v>
      </c>
      <c r="B19" s="177" t="s">
        <v>106</v>
      </c>
      <c r="C19" s="409"/>
      <c r="D19" s="56">
        <v>22637.585250000004</v>
      </c>
      <c r="E19" s="55">
        <f t="shared" si="1"/>
        <v>27165.102300000002</v>
      </c>
      <c r="F19" s="186"/>
      <c r="G19" s="97"/>
      <c r="H19" s="97"/>
      <c r="I19" s="97"/>
      <c r="J19" s="251"/>
    </row>
    <row r="20" spans="1:10" x14ac:dyDescent="0.25">
      <c r="A20" s="218" t="s">
        <v>23</v>
      </c>
      <c r="B20" s="177" t="s">
        <v>107</v>
      </c>
      <c r="C20" s="409"/>
      <c r="D20" s="56">
        <v>23830.947000000004</v>
      </c>
      <c r="E20" s="55">
        <f t="shared" si="1"/>
        <v>28597.136400000003</v>
      </c>
      <c r="F20" s="186"/>
      <c r="G20" s="97"/>
      <c r="H20" s="97"/>
      <c r="I20" s="97"/>
      <c r="J20" s="150"/>
    </row>
  </sheetData>
  <mergeCells count="10">
    <mergeCell ref="A1:J1"/>
    <mergeCell ref="A5:J5"/>
    <mergeCell ref="A7:J7"/>
    <mergeCell ref="A9:E9"/>
    <mergeCell ref="F9:J9"/>
    <mergeCell ref="C11:C17"/>
    <mergeCell ref="H11:H15"/>
    <mergeCell ref="H16:H18"/>
    <mergeCell ref="C18:C20"/>
    <mergeCell ref="A3:J3"/>
  </mergeCells>
  <printOptions horizontalCentered="1"/>
  <pageMargins left="0.23622047244094491" right="0.23622047244094491" top="0" bottom="0" header="0.31496062992125984" footer="0.31496062992125984"/>
  <pageSetup paperSize="9" orientation="portrait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6"/>
  <sheetViews>
    <sheetView zoomScaleNormal="100" workbookViewId="0">
      <selection activeCell="A3" sqref="A3:L3"/>
    </sheetView>
  </sheetViews>
  <sheetFormatPr defaultRowHeight="15" x14ac:dyDescent="0.25"/>
  <cols>
    <col min="1" max="1" width="16.7109375" customWidth="1"/>
    <col min="2" max="2" width="13.5703125" customWidth="1"/>
    <col min="3" max="3" width="13.5703125" hidden="1" customWidth="1"/>
    <col min="4" max="4" width="13.5703125" customWidth="1"/>
    <col min="5" max="5" width="13.5703125" hidden="1" customWidth="1"/>
    <col min="6" max="6" width="13.5703125" customWidth="1"/>
    <col min="7" max="7" width="13.5703125" hidden="1" customWidth="1"/>
    <col min="8" max="8" width="13.5703125" customWidth="1"/>
    <col min="9" max="9" width="13.5703125" hidden="1" customWidth="1"/>
    <col min="10" max="10" width="13.5703125" customWidth="1"/>
    <col min="11" max="11" width="13.5703125" hidden="1" customWidth="1"/>
    <col min="12" max="12" width="13.5703125" customWidth="1"/>
    <col min="14" max="14" width="10.5703125" customWidth="1"/>
  </cols>
  <sheetData>
    <row r="1" spans="1:14" ht="60" customHeight="1" x14ac:dyDescent="0.25">
      <c r="A1" s="450" t="s">
        <v>168</v>
      </c>
      <c r="B1" s="451"/>
      <c r="C1" s="451"/>
      <c r="D1" s="451"/>
      <c r="E1" s="451"/>
      <c r="F1" s="451"/>
      <c r="G1" s="451"/>
      <c r="H1" s="451"/>
      <c r="I1" s="451"/>
      <c r="J1" s="451"/>
      <c r="K1" s="451"/>
      <c r="L1" s="451"/>
    </row>
    <row r="2" spans="1:14" ht="2.1" customHeight="1" x14ac:dyDescent="0.2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</row>
    <row r="3" spans="1:14" ht="110.1" customHeight="1" x14ac:dyDescent="0.25">
      <c r="A3" s="433" t="s">
        <v>418</v>
      </c>
      <c r="B3" s="433"/>
      <c r="C3" s="433"/>
      <c r="D3" s="433"/>
      <c r="E3" s="433"/>
      <c r="F3" s="433"/>
      <c r="G3" s="433"/>
      <c r="H3" s="433"/>
      <c r="I3" s="433"/>
      <c r="J3" s="433"/>
      <c r="K3" s="433"/>
      <c r="L3" s="556"/>
    </row>
    <row r="4" spans="1:14" ht="2.1" customHeight="1" x14ac:dyDescent="0.25">
      <c r="A4" s="157"/>
      <c r="B4" s="157"/>
      <c r="C4" s="157"/>
      <c r="D4" s="157"/>
      <c r="E4" s="157"/>
      <c r="F4" s="157"/>
      <c r="G4" s="157"/>
      <c r="H4" s="157"/>
      <c r="I4" s="157"/>
      <c r="J4" s="157"/>
      <c r="K4" s="157"/>
      <c r="L4" s="111"/>
    </row>
    <row r="5" spans="1:14" ht="15" customHeight="1" x14ac:dyDescent="0.25">
      <c r="A5" s="379" t="s">
        <v>2</v>
      </c>
      <c r="B5" s="401"/>
      <c r="C5" s="401"/>
      <c r="D5" s="401"/>
      <c r="E5" s="401"/>
      <c r="F5" s="401"/>
      <c r="G5" s="401"/>
      <c r="H5" s="401"/>
      <c r="I5" s="401"/>
      <c r="J5" s="401"/>
      <c r="K5" s="401"/>
      <c r="L5" s="401"/>
    </row>
    <row r="6" spans="1:14" ht="2.1" customHeight="1" x14ac:dyDescent="0.25">
      <c r="A6" s="148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</row>
    <row r="7" spans="1:14" ht="28.35" customHeight="1" x14ac:dyDescent="0.25">
      <c r="A7" s="379" t="s">
        <v>234</v>
      </c>
      <c r="B7" s="401"/>
      <c r="C7" s="401"/>
      <c r="D7" s="401"/>
      <c r="E7" s="401"/>
      <c r="F7" s="401"/>
      <c r="G7" s="401"/>
      <c r="H7" s="401"/>
      <c r="I7" s="401"/>
      <c r="J7" s="401"/>
      <c r="K7" s="401"/>
      <c r="L7" s="401"/>
    </row>
    <row r="8" spans="1:14" ht="2.1" customHeight="1" x14ac:dyDescent="0.25">
      <c r="A8" s="253"/>
      <c r="B8" s="253"/>
      <c r="C8" s="253"/>
      <c r="D8" s="253"/>
      <c r="E8" s="253"/>
      <c r="F8" s="253"/>
      <c r="G8" s="253"/>
      <c r="H8" s="253"/>
      <c r="I8" s="253"/>
      <c r="J8" s="253"/>
      <c r="K8" s="253"/>
      <c r="L8" s="253"/>
    </row>
    <row r="9" spans="1:14" ht="15" customHeight="1" x14ac:dyDescent="0.25">
      <c r="A9" s="382" t="s">
        <v>4</v>
      </c>
      <c r="B9" s="441" t="s">
        <v>5</v>
      </c>
      <c r="C9" s="441"/>
      <c r="D9" s="441"/>
      <c r="E9" s="441"/>
      <c r="F9" s="441"/>
      <c r="G9" s="441"/>
      <c r="H9" s="441"/>
      <c r="I9" s="441"/>
      <c r="J9" s="441"/>
      <c r="K9" s="441"/>
      <c r="L9" s="442"/>
    </row>
    <row r="10" spans="1:14" ht="33" customHeight="1" x14ac:dyDescent="0.25">
      <c r="A10" s="382"/>
      <c r="B10" s="254" t="s">
        <v>95</v>
      </c>
      <c r="C10" s="255" t="s">
        <v>6</v>
      </c>
      <c r="D10" s="256" t="s">
        <v>235</v>
      </c>
      <c r="E10" s="255" t="s">
        <v>6</v>
      </c>
      <c r="F10" s="255" t="s">
        <v>236</v>
      </c>
      <c r="G10" s="255" t="s">
        <v>6</v>
      </c>
      <c r="H10" s="256" t="s">
        <v>237</v>
      </c>
      <c r="I10" s="255" t="s">
        <v>6</v>
      </c>
      <c r="J10" s="255" t="s">
        <v>238</v>
      </c>
      <c r="K10" s="255" t="s">
        <v>6</v>
      </c>
      <c r="L10" s="256" t="s">
        <v>239</v>
      </c>
    </row>
    <row r="11" spans="1:14" x14ac:dyDescent="0.25">
      <c r="A11" s="257" t="s">
        <v>15</v>
      </c>
      <c r="B11" s="553">
        <v>40</v>
      </c>
      <c r="C11" s="258">
        <v>5128.2</v>
      </c>
      <c r="D11" s="165">
        <f>C11*1.2</f>
        <v>6153.8399999999992</v>
      </c>
      <c r="E11" s="258">
        <v>5823.3</v>
      </c>
      <c r="F11" s="44">
        <f t="shared" ref="F11:F23" si="0">E11*1.2</f>
        <v>6987.96</v>
      </c>
      <c r="G11" s="258">
        <v>6519.4500000000007</v>
      </c>
      <c r="H11" s="165">
        <f t="shared" ref="H11:H23" si="1">G11*1.2</f>
        <v>7823.34</v>
      </c>
      <c r="I11" s="258">
        <v>7214.55</v>
      </c>
      <c r="J11" s="44">
        <f t="shared" ref="J11:J23" si="2">I11*1.2</f>
        <v>8657.4599999999991</v>
      </c>
      <c r="K11" s="259">
        <v>7910.7000000000007</v>
      </c>
      <c r="L11" s="165">
        <f t="shared" ref="L11:L23" si="3">K11*1.2</f>
        <v>9492.84</v>
      </c>
      <c r="M11" s="18"/>
      <c r="N11" s="252"/>
    </row>
    <row r="12" spans="1:14" x14ac:dyDescent="0.25">
      <c r="A12" s="257" t="s">
        <v>16</v>
      </c>
      <c r="B12" s="554"/>
      <c r="C12" s="258">
        <v>5336.1</v>
      </c>
      <c r="D12" s="165">
        <f t="shared" ref="D12:D23" si="4">C12*1.2</f>
        <v>6403.3200000000006</v>
      </c>
      <c r="E12" s="258">
        <v>6050.1</v>
      </c>
      <c r="F12" s="44">
        <f t="shared" si="0"/>
        <v>7260.12</v>
      </c>
      <c r="G12" s="258">
        <v>6763.05</v>
      </c>
      <c r="H12" s="165">
        <f t="shared" si="1"/>
        <v>8115.66</v>
      </c>
      <c r="I12" s="258">
        <v>7477.05</v>
      </c>
      <c r="J12" s="44">
        <f t="shared" si="2"/>
        <v>8972.4599999999991</v>
      </c>
      <c r="K12" s="259">
        <v>8190</v>
      </c>
      <c r="L12" s="165">
        <f t="shared" si="3"/>
        <v>9828</v>
      </c>
      <c r="N12" s="252"/>
    </row>
    <row r="13" spans="1:14" x14ac:dyDescent="0.25">
      <c r="A13" s="257" t="s">
        <v>17</v>
      </c>
      <c r="B13" s="554"/>
      <c r="C13" s="258">
        <v>5782.35</v>
      </c>
      <c r="D13" s="165">
        <f t="shared" si="4"/>
        <v>6938.8200000000006</v>
      </c>
      <c r="E13" s="258">
        <v>6536.25</v>
      </c>
      <c r="F13" s="44">
        <f t="shared" si="0"/>
        <v>7843.5</v>
      </c>
      <c r="G13" s="258">
        <v>7290.1500000000005</v>
      </c>
      <c r="H13" s="165">
        <f t="shared" si="1"/>
        <v>8748.18</v>
      </c>
      <c r="I13" s="258">
        <v>8043</v>
      </c>
      <c r="J13" s="44">
        <f t="shared" si="2"/>
        <v>9651.6</v>
      </c>
      <c r="K13" s="259">
        <v>8796.9</v>
      </c>
      <c r="L13" s="165">
        <f t="shared" si="3"/>
        <v>10556.279999999999</v>
      </c>
      <c r="N13" s="252"/>
    </row>
    <row r="14" spans="1:14" x14ac:dyDescent="0.25">
      <c r="A14" s="257" t="s">
        <v>18</v>
      </c>
      <c r="B14" s="555"/>
      <c r="C14" s="258">
        <v>6126.75</v>
      </c>
      <c r="D14" s="165">
        <f t="shared" si="4"/>
        <v>7352.0999999999995</v>
      </c>
      <c r="E14" s="258">
        <v>6910.05</v>
      </c>
      <c r="F14" s="44">
        <f t="shared" si="0"/>
        <v>8292.06</v>
      </c>
      <c r="G14" s="258">
        <v>7694.4000000000005</v>
      </c>
      <c r="H14" s="165">
        <f t="shared" si="1"/>
        <v>9233.2800000000007</v>
      </c>
      <c r="I14" s="258">
        <v>8477.7000000000007</v>
      </c>
      <c r="J14" s="44">
        <f t="shared" si="2"/>
        <v>10173.24</v>
      </c>
      <c r="K14" s="259">
        <v>9262.0500000000011</v>
      </c>
      <c r="L14" s="165">
        <f t="shared" si="3"/>
        <v>11114.460000000001</v>
      </c>
      <c r="M14" s="245"/>
      <c r="N14" s="252"/>
    </row>
    <row r="15" spans="1:14" x14ac:dyDescent="0.25">
      <c r="A15" s="257" t="s">
        <v>20</v>
      </c>
      <c r="B15" s="553">
        <v>25</v>
      </c>
      <c r="C15" s="258">
        <v>7229.25</v>
      </c>
      <c r="D15" s="165">
        <f t="shared" si="4"/>
        <v>8675.1</v>
      </c>
      <c r="E15" s="258">
        <v>8109.1500000000005</v>
      </c>
      <c r="F15" s="44">
        <f t="shared" si="0"/>
        <v>9730.98</v>
      </c>
      <c r="G15" s="258">
        <v>8990.1</v>
      </c>
      <c r="H15" s="165">
        <f t="shared" si="1"/>
        <v>10788.12</v>
      </c>
      <c r="I15" s="258">
        <v>9870</v>
      </c>
      <c r="J15" s="44">
        <f t="shared" si="2"/>
        <v>11844</v>
      </c>
      <c r="K15" s="259">
        <v>10749.9</v>
      </c>
      <c r="L15" s="165">
        <f t="shared" si="3"/>
        <v>12899.88</v>
      </c>
      <c r="M15" s="245"/>
      <c r="N15" s="252"/>
    </row>
    <row r="16" spans="1:14" x14ac:dyDescent="0.25">
      <c r="A16" s="257" t="s">
        <v>21</v>
      </c>
      <c r="B16" s="554"/>
      <c r="C16" s="258">
        <v>8675.1</v>
      </c>
      <c r="D16" s="165">
        <f t="shared" si="4"/>
        <v>10410.120000000001</v>
      </c>
      <c r="E16" s="258">
        <v>9683.1</v>
      </c>
      <c r="F16" s="44">
        <f t="shared" si="0"/>
        <v>11619.72</v>
      </c>
      <c r="G16" s="258">
        <v>10691.1</v>
      </c>
      <c r="H16" s="165">
        <f t="shared" si="1"/>
        <v>12829.32</v>
      </c>
      <c r="I16" s="258">
        <v>11699.1</v>
      </c>
      <c r="J16" s="44">
        <f t="shared" si="2"/>
        <v>14038.92</v>
      </c>
      <c r="K16" s="259">
        <v>12708.15</v>
      </c>
      <c r="L16" s="165">
        <f t="shared" si="3"/>
        <v>15249.779999999999</v>
      </c>
      <c r="M16" s="245"/>
      <c r="N16" s="252"/>
    </row>
    <row r="17" spans="1:14" x14ac:dyDescent="0.25">
      <c r="A17" s="257" t="s">
        <v>23</v>
      </c>
      <c r="B17" s="554"/>
      <c r="C17" s="258">
        <v>11464.95</v>
      </c>
      <c r="D17" s="165">
        <f t="shared" si="4"/>
        <v>13757.94</v>
      </c>
      <c r="E17" s="258">
        <v>12674.550000000001</v>
      </c>
      <c r="F17" s="44">
        <f t="shared" si="0"/>
        <v>15209.460000000001</v>
      </c>
      <c r="G17" s="258">
        <v>13884.150000000001</v>
      </c>
      <c r="H17" s="165">
        <f t="shared" si="1"/>
        <v>16660.98</v>
      </c>
      <c r="I17" s="258">
        <v>14968.800000000001</v>
      </c>
      <c r="J17" s="44">
        <f t="shared" si="2"/>
        <v>17962.560000000001</v>
      </c>
      <c r="K17" s="259">
        <v>16052.400000000001</v>
      </c>
      <c r="L17" s="165">
        <f t="shared" si="3"/>
        <v>19262.88</v>
      </c>
      <c r="M17" s="245"/>
      <c r="N17" s="252"/>
    </row>
    <row r="18" spans="1:14" x14ac:dyDescent="0.25">
      <c r="A18" s="257" t="s">
        <v>25</v>
      </c>
      <c r="B18" s="554"/>
      <c r="C18" s="258">
        <v>15049.650000000001</v>
      </c>
      <c r="D18" s="165">
        <f t="shared" si="4"/>
        <v>18059.580000000002</v>
      </c>
      <c r="E18" s="258">
        <v>16414.650000000001</v>
      </c>
      <c r="F18" s="44">
        <f t="shared" si="0"/>
        <v>19697.580000000002</v>
      </c>
      <c r="G18" s="258">
        <v>17779.650000000001</v>
      </c>
      <c r="H18" s="165">
        <f t="shared" si="1"/>
        <v>21335.58</v>
      </c>
      <c r="I18" s="258">
        <v>19795.650000000001</v>
      </c>
      <c r="J18" s="44">
        <f t="shared" si="2"/>
        <v>23754.780000000002</v>
      </c>
      <c r="K18" s="259">
        <v>21530.25</v>
      </c>
      <c r="L18" s="165">
        <f t="shared" si="3"/>
        <v>25836.3</v>
      </c>
      <c r="M18" s="245"/>
      <c r="N18" s="252"/>
    </row>
    <row r="19" spans="1:14" x14ac:dyDescent="0.25">
      <c r="A19" s="257" t="s">
        <v>27</v>
      </c>
      <c r="B19" s="554"/>
      <c r="C19" s="258">
        <v>21064.05</v>
      </c>
      <c r="D19" s="165">
        <f t="shared" si="4"/>
        <v>25276.859999999997</v>
      </c>
      <c r="E19" s="258">
        <v>23248.05</v>
      </c>
      <c r="F19" s="44">
        <f t="shared" si="0"/>
        <v>27897.66</v>
      </c>
      <c r="G19" s="258">
        <v>25432.05</v>
      </c>
      <c r="H19" s="165">
        <f t="shared" si="1"/>
        <v>30518.46</v>
      </c>
      <c r="I19" s="258">
        <v>27617.100000000002</v>
      </c>
      <c r="J19" s="44">
        <f t="shared" si="2"/>
        <v>33140.520000000004</v>
      </c>
      <c r="K19" s="259">
        <v>29801.100000000002</v>
      </c>
      <c r="L19" s="165">
        <f t="shared" si="3"/>
        <v>35761.32</v>
      </c>
      <c r="M19" s="245"/>
      <c r="N19" s="252"/>
    </row>
    <row r="20" spans="1:14" x14ac:dyDescent="0.25">
      <c r="A20" s="257" t="s">
        <v>29</v>
      </c>
      <c r="B20" s="554"/>
      <c r="C20" s="258">
        <v>43731.450000000004</v>
      </c>
      <c r="D20" s="165">
        <f t="shared" si="4"/>
        <v>52477.740000000005</v>
      </c>
      <c r="E20" s="258">
        <v>48104.700000000004</v>
      </c>
      <c r="F20" s="44">
        <f t="shared" si="0"/>
        <v>57725.640000000007</v>
      </c>
      <c r="G20" s="258">
        <v>52914.75</v>
      </c>
      <c r="H20" s="165">
        <f t="shared" si="1"/>
        <v>63497.7</v>
      </c>
      <c r="I20" s="258">
        <v>58206.75</v>
      </c>
      <c r="J20" s="44">
        <f t="shared" si="2"/>
        <v>69848.099999999991</v>
      </c>
      <c r="K20" s="259">
        <v>64027.950000000004</v>
      </c>
      <c r="L20" s="165">
        <f t="shared" si="3"/>
        <v>76833.540000000008</v>
      </c>
      <c r="M20" s="245"/>
      <c r="N20" s="252"/>
    </row>
    <row r="21" spans="1:14" x14ac:dyDescent="0.25">
      <c r="A21" s="257" t="s">
        <v>163</v>
      </c>
      <c r="B21" s="554"/>
      <c r="C21" s="258">
        <v>97613.25</v>
      </c>
      <c r="D21" s="165">
        <f t="shared" si="4"/>
        <v>117135.9</v>
      </c>
      <c r="E21" s="260">
        <v>101962.35</v>
      </c>
      <c r="F21" s="44">
        <f t="shared" si="0"/>
        <v>122354.82</v>
      </c>
      <c r="G21" s="258">
        <v>106311.45000000001</v>
      </c>
      <c r="H21" s="165">
        <f t="shared" si="1"/>
        <v>127573.74</v>
      </c>
      <c r="I21" s="258">
        <v>110661.6</v>
      </c>
      <c r="J21" s="44">
        <f t="shared" si="2"/>
        <v>132793.92000000001</v>
      </c>
      <c r="K21" s="259">
        <v>115010.70000000001</v>
      </c>
      <c r="L21" s="165">
        <f t="shared" si="3"/>
        <v>138012.84</v>
      </c>
      <c r="M21" s="245"/>
      <c r="N21" s="252"/>
    </row>
    <row r="22" spans="1:14" x14ac:dyDescent="0.25">
      <c r="A22" s="257" t="s">
        <v>31</v>
      </c>
      <c r="B22" s="554"/>
      <c r="C22" s="258">
        <v>115969.35</v>
      </c>
      <c r="D22" s="165">
        <f t="shared" si="4"/>
        <v>139163.22</v>
      </c>
      <c r="E22" s="258">
        <v>126890.40000000001</v>
      </c>
      <c r="F22" s="44">
        <f t="shared" si="0"/>
        <v>152268.48000000001</v>
      </c>
      <c r="G22" s="258">
        <v>137810.4</v>
      </c>
      <c r="H22" s="165">
        <f t="shared" si="1"/>
        <v>165372.47999999998</v>
      </c>
      <c r="I22" s="258">
        <v>148731.45000000001</v>
      </c>
      <c r="J22" s="44">
        <f t="shared" si="2"/>
        <v>178477.74000000002</v>
      </c>
      <c r="K22" s="259">
        <v>159652.5</v>
      </c>
      <c r="L22" s="165">
        <f t="shared" si="3"/>
        <v>191583</v>
      </c>
      <c r="M22" s="245"/>
      <c r="N22" s="252"/>
    </row>
    <row r="23" spans="1:14" x14ac:dyDescent="0.25">
      <c r="A23" s="257" t="s">
        <v>33</v>
      </c>
      <c r="B23" s="555"/>
      <c r="C23" s="258">
        <v>219439.5</v>
      </c>
      <c r="D23" s="165">
        <f t="shared" si="4"/>
        <v>263327.39999999997</v>
      </c>
      <c r="E23" s="258">
        <v>226320.15000000002</v>
      </c>
      <c r="F23" s="44">
        <f t="shared" si="0"/>
        <v>271584.18</v>
      </c>
      <c r="G23" s="261">
        <v>233201.85</v>
      </c>
      <c r="H23" s="165">
        <f t="shared" si="1"/>
        <v>279842.21999999997</v>
      </c>
      <c r="I23" s="258">
        <v>240083.55000000002</v>
      </c>
      <c r="J23" s="44">
        <f t="shared" si="2"/>
        <v>288100.26</v>
      </c>
      <c r="K23" s="259">
        <v>246965.25</v>
      </c>
      <c r="L23" s="165">
        <f t="shared" si="3"/>
        <v>296358.3</v>
      </c>
      <c r="M23" s="245"/>
      <c r="N23" s="252"/>
    </row>
    <row r="24" spans="1:14" x14ac:dyDescent="0.25">
      <c r="A24" s="121" t="s">
        <v>240</v>
      </c>
      <c r="B24" s="19"/>
      <c r="C24" s="19"/>
      <c r="D24" s="19"/>
      <c r="E24" s="19"/>
      <c r="F24" s="19"/>
      <c r="G24" s="19"/>
      <c r="H24" s="19"/>
      <c r="I24" s="19"/>
      <c r="J24" s="19"/>
      <c r="K24" s="19"/>
      <c r="L24" s="19"/>
    </row>
    <row r="25" spans="1:14" x14ac:dyDescent="0.25">
      <c r="A25" s="121" t="s">
        <v>241</v>
      </c>
      <c r="B25" s="19"/>
      <c r="C25" s="19"/>
      <c r="D25" s="19"/>
      <c r="E25" s="19"/>
      <c r="F25" s="19"/>
      <c r="G25" s="19"/>
      <c r="H25" s="19"/>
      <c r="I25" s="19"/>
      <c r="J25" s="19"/>
      <c r="K25" s="19"/>
      <c r="L25" s="19"/>
    </row>
    <row r="26" spans="1:14" ht="7.5" customHeight="1" x14ac:dyDescent="0.25"/>
  </sheetData>
  <mergeCells count="8">
    <mergeCell ref="B11:B14"/>
    <mergeCell ref="B15:B23"/>
    <mergeCell ref="A1:L1"/>
    <mergeCell ref="A3:L3"/>
    <mergeCell ref="A5:L5"/>
    <mergeCell ref="A7:L7"/>
    <mergeCell ref="A9:A10"/>
    <mergeCell ref="B9:L9"/>
  </mergeCells>
  <printOptions horizontalCentered="1"/>
  <pageMargins left="0.23622047244094491" right="0.23622047244094491" top="0" bottom="0.74803149606299213" header="0.31496062992125984" footer="0.31496062992125984"/>
  <pageSetup paperSize="9"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5"/>
  <sheetViews>
    <sheetView zoomScaleNormal="100" workbookViewId="0">
      <selection activeCell="A3" sqref="A3:L3"/>
    </sheetView>
  </sheetViews>
  <sheetFormatPr defaultRowHeight="15" x14ac:dyDescent="0.25"/>
  <cols>
    <col min="1" max="1" width="16.7109375" style="19" customWidth="1"/>
    <col min="2" max="2" width="13.5703125" style="19" customWidth="1"/>
    <col min="3" max="3" width="13.5703125" style="19" hidden="1" customWidth="1"/>
    <col min="4" max="4" width="13.5703125" style="19" customWidth="1"/>
    <col min="5" max="5" width="13.5703125" style="19" hidden="1" customWidth="1"/>
    <col min="6" max="6" width="13.5703125" style="19" customWidth="1"/>
    <col min="7" max="7" width="13.5703125" style="19" hidden="1" customWidth="1"/>
    <col min="8" max="8" width="13.5703125" style="19" customWidth="1"/>
    <col min="9" max="9" width="13.5703125" style="19" hidden="1" customWidth="1"/>
    <col min="10" max="10" width="13.5703125" style="19" customWidth="1"/>
    <col min="11" max="11" width="13.5703125" style="19" hidden="1" customWidth="1"/>
    <col min="12" max="12" width="13.5703125" style="19" customWidth="1"/>
    <col min="14" max="14" width="15.28515625" customWidth="1"/>
    <col min="15" max="15" width="9.5703125" bestFit="1" customWidth="1"/>
    <col min="16" max="16" width="10.7109375" customWidth="1"/>
  </cols>
  <sheetData>
    <row r="1" spans="1:16" ht="60" customHeight="1" x14ac:dyDescent="0.25">
      <c r="A1" s="450" t="s">
        <v>168</v>
      </c>
      <c r="B1" s="451"/>
      <c r="C1" s="451"/>
      <c r="D1" s="451"/>
      <c r="E1" s="451"/>
      <c r="F1" s="451"/>
      <c r="G1" s="451"/>
      <c r="H1" s="451"/>
      <c r="I1" s="451"/>
      <c r="J1" s="451"/>
      <c r="K1" s="451"/>
      <c r="L1" s="451"/>
    </row>
    <row r="2" spans="1:16" ht="2.1" customHeight="1" x14ac:dyDescent="0.25">
      <c r="A2" s="451"/>
      <c r="B2" s="451"/>
      <c r="C2" s="451"/>
      <c r="D2" s="451"/>
      <c r="E2" s="451"/>
      <c r="F2" s="451"/>
      <c r="G2" s="451"/>
      <c r="H2" s="451"/>
      <c r="I2" s="451"/>
      <c r="J2" s="451"/>
      <c r="K2" s="451"/>
      <c r="L2" s="451"/>
    </row>
    <row r="3" spans="1:16" ht="110.1" customHeight="1" x14ac:dyDescent="0.25">
      <c r="A3" s="433" t="s">
        <v>419</v>
      </c>
      <c r="B3" s="433"/>
      <c r="C3" s="433"/>
      <c r="D3" s="433"/>
      <c r="E3" s="433"/>
      <c r="F3" s="433"/>
      <c r="G3" s="433"/>
      <c r="H3" s="433"/>
      <c r="I3" s="433"/>
      <c r="J3" s="433"/>
      <c r="K3" s="433"/>
      <c r="L3" s="556"/>
    </row>
    <row r="4" spans="1:16" ht="2.1" customHeight="1" x14ac:dyDescent="0.25">
      <c r="A4" s="267"/>
      <c r="B4" s="267"/>
      <c r="C4" s="267"/>
      <c r="D4" s="267"/>
      <c r="E4" s="267"/>
      <c r="F4" s="267"/>
      <c r="G4" s="267"/>
      <c r="H4" s="267"/>
      <c r="I4" s="267"/>
      <c r="J4" s="267"/>
      <c r="K4" s="267"/>
      <c r="L4" s="268"/>
    </row>
    <row r="5" spans="1:16" ht="15" customHeight="1" x14ac:dyDescent="0.25">
      <c r="A5" s="379" t="s">
        <v>207</v>
      </c>
      <c r="B5" s="401"/>
      <c r="C5" s="401"/>
      <c r="D5" s="401"/>
      <c r="E5" s="401"/>
      <c r="F5" s="401"/>
      <c r="G5" s="401"/>
      <c r="H5" s="401"/>
      <c r="I5" s="401"/>
      <c r="J5" s="401"/>
      <c r="K5" s="401"/>
      <c r="L5" s="401"/>
    </row>
    <row r="6" spans="1:16" ht="2.1" customHeight="1" x14ac:dyDescent="0.25">
      <c r="A6" s="146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</row>
    <row r="7" spans="1:16" ht="30" customHeight="1" x14ac:dyDescent="0.25">
      <c r="A7" s="379" t="s">
        <v>234</v>
      </c>
      <c r="B7" s="379"/>
      <c r="C7" s="379"/>
      <c r="D7" s="379"/>
      <c r="E7" s="379"/>
      <c r="F7" s="379"/>
      <c r="G7" s="379"/>
      <c r="H7" s="379"/>
      <c r="I7" s="379"/>
      <c r="J7" s="379"/>
      <c r="K7" s="379"/>
      <c r="L7" s="379"/>
    </row>
    <row r="8" spans="1:16" ht="2.1" customHeight="1" x14ac:dyDescent="0.25">
      <c r="A8" s="262"/>
      <c r="B8" s="253"/>
      <c r="C8" s="253"/>
      <c r="D8" s="253"/>
      <c r="E8" s="253"/>
      <c r="F8" s="253"/>
      <c r="G8" s="253"/>
      <c r="H8" s="253"/>
      <c r="I8" s="253"/>
      <c r="J8" s="253"/>
      <c r="K8" s="253"/>
      <c r="L8" s="253"/>
    </row>
    <row r="9" spans="1:16" ht="15" customHeight="1" x14ac:dyDescent="0.25">
      <c r="A9" s="382" t="s">
        <v>4</v>
      </c>
      <c r="B9" s="441" t="s">
        <v>5</v>
      </c>
      <c r="C9" s="441"/>
      <c r="D9" s="441"/>
      <c r="E9" s="441"/>
      <c r="F9" s="441"/>
      <c r="G9" s="441"/>
      <c r="H9" s="441"/>
      <c r="I9" s="441"/>
      <c r="J9" s="441"/>
      <c r="K9" s="441"/>
      <c r="L9" s="442"/>
    </row>
    <row r="10" spans="1:16" ht="25.5" x14ac:dyDescent="0.25">
      <c r="A10" s="382"/>
      <c r="B10" s="254" t="s">
        <v>95</v>
      </c>
      <c r="C10" s="255" t="s">
        <v>6</v>
      </c>
      <c r="D10" s="256" t="s">
        <v>235</v>
      </c>
      <c r="E10" s="255" t="s">
        <v>6</v>
      </c>
      <c r="F10" s="255" t="s">
        <v>236</v>
      </c>
      <c r="G10" s="255" t="s">
        <v>6</v>
      </c>
      <c r="H10" s="256" t="s">
        <v>237</v>
      </c>
      <c r="I10" s="255" t="s">
        <v>6</v>
      </c>
      <c r="J10" s="255" t="s">
        <v>238</v>
      </c>
      <c r="K10" s="255" t="s">
        <v>6</v>
      </c>
      <c r="L10" s="256" t="s">
        <v>239</v>
      </c>
      <c r="O10" s="115"/>
      <c r="P10" s="115"/>
    </row>
    <row r="11" spans="1:16" x14ac:dyDescent="0.25">
      <c r="A11" s="257" t="s">
        <v>15</v>
      </c>
      <c r="B11" s="425">
        <v>40</v>
      </c>
      <c r="C11" s="263">
        <v>6410.25</v>
      </c>
      <c r="D11" s="165">
        <f>C11*1.2</f>
        <v>7692.2999999999993</v>
      </c>
      <c r="E11" s="263">
        <v>7279.6500000000005</v>
      </c>
      <c r="F11" s="44">
        <f t="shared" ref="F11:F23" si="0">E11*1.2</f>
        <v>8735.58</v>
      </c>
      <c r="G11" s="263">
        <v>8149.05</v>
      </c>
      <c r="H11" s="165">
        <f t="shared" ref="H11:H23" si="1">G11*1.2</f>
        <v>9778.86</v>
      </c>
      <c r="I11" s="263">
        <v>9018.4500000000007</v>
      </c>
      <c r="J11" s="44">
        <f t="shared" ref="J11:J23" si="2">I11*1.2</f>
        <v>10822.140000000001</v>
      </c>
      <c r="K11" s="259">
        <v>9887.85</v>
      </c>
      <c r="L11" s="165">
        <f t="shared" ref="L11:L23" si="3">K11*1.2</f>
        <v>11865.42</v>
      </c>
      <c r="O11" s="115"/>
      <c r="P11" s="115"/>
    </row>
    <row r="12" spans="1:16" x14ac:dyDescent="0.25">
      <c r="A12" s="257" t="s">
        <v>16</v>
      </c>
      <c r="B12" s="425"/>
      <c r="C12" s="263">
        <v>6670.6500000000005</v>
      </c>
      <c r="D12" s="165">
        <f t="shared" ref="D12:D23" si="4">C12*1.2</f>
        <v>8004.7800000000007</v>
      </c>
      <c r="E12" s="263">
        <v>7562.1</v>
      </c>
      <c r="F12" s="44">
        <f t="shared" si="0"/>
        <v>9074.52</v>
      </c>
      <c r="G12" s="263">
        <v>8453.5500000000011</v>
      </c>
      <c r="H12" s="165">
        <f t="shared" si="1"/>
        <v>10144.26</v>
      </c>
      <c r="I12" s="263">
        <v>9346.0500000000011</v>
      </c>
      <c r="J12" s="44">
        <f t="shared" si="2"/>
        <v>11215.26</v>
      </c>
      <c r="K12" s="259">
        <v>10238.550000000001</v>
      </c>
      <c r="L12" s="165">
        <f t="shared" si="3"/>
        <v>12286.26</v>
      </c>
      <c r="O12" s="115"/>
      <c r="P12" s="115"/>
    </row>
    <row r="13" spans="1:16" x14ac:dyDescent="0.25">
      <c r="A13" s="257" t="s">
        <v>17</v>
      </c>
      <c r="B13" s="425"/>
      <c r="C13" s="263">
        <v>7228.2000000000007</v>
      </c>
      <c r="D13" s="165">
        <f t="shared" si="4"/>
        <v>8673.84</v>
      </c>
      <c r="E13" s="263">
        <v>8170.05</v>
      </c>
      <c r="F13" s="44">
        <f t="shared" si="0"/>
        <v>9804.06</v>
      </c>
      <c r="G13" s="263">
        <v>9111.9</v>
      </c>
      <c r="H13" s="165">
        <f t="shared" si="1"/>
        <v>10934.279999999999</v>
      </c>
      <c r="I13" s="263">
        <v>10053.75</v>
      </c>
      <c r="J13" s="44">
        <f t="shared" si="2"/>
        <v>12064.5</v>
      </c>
      <c r="K13" s="259">
        <v>10995.6</v>
      </c>
      <c r="L13" s="165">
        <f t="shared" si="3"/>
        <v>13194.72</v>
      </c>
      <c r="O13" s="115"/>
      <c r="P13" s="115"/>
    </row>
    <row r="14" spans="1:16" x14ac:dyDescent="0.25">
      <c r="A14" s="257" t="s">
        <v>18</v>
      </c>
      <c r="B14" s="425"/>
      <c r="C14" s="263">
        <v>7658.7000000000007</v>
      </c>
      <c r="D14" s="165">
        <f t="shared" si="4"/>
        <v>9190.44</v>
      </c>
      <c r="E14" s="263">
        <v>8638.35</v>
      </c>
      <c r="F14" s="44">
        <f t="shared" si="0"/>
        <v>10366.02</v>
      </c>
      <c r="G14" s="263">
        <v>9618</v>
      </c>
      <c r="H14" s="165">
        <f t="shared" si="1"/>
        <v>11541.6</v>
      </c>
      <c r="I14" s="263">
        <v>10596.6</v>
      </c>
      <c r="J14" s="44">
        <f t="shared" si="2"/>
        <v>12715.92</v>
      </c>
      <c r="K14" s="259">
        <v>11577.300000000001</v>
      </c>
      <c r="L14" s="165">
        <f t="shared" si="3"/>
        <v>13892.76</v>
      </c>
      <c r="O14" s="115"/>
      <c r="P14" s="115"/>
    </row>
    <row r="15" spans="1:16" x14ac:dyDescent="0.25">
      <c r="A15" s="257" t="s">
        <v>20</v>
      </c>
      <c r="B15" s="425">
        <v>25</v>
      </c>
      <c r="C15" s="263">
        <v>9036.3000000000011</v>
      </c>
      <c r="D15" s="165">
        <f t="shared" si="4"/>
        <v>10843.560000000001</v>
      </c>
      <c r="E15" s="263">
        <v>10136.700000000001</v>
      </c>
      <c r="F15" s="44">
        <f t="shared" si="0"/>
        <v>12164.04</v>
      </c>
      <c r="G15" s="263">
        <v>11237.1</v>
      </c>
      <c r="H15" s="165">
        <f t="shared" si="1"/>
        <v>13484.52</v>
      </c>
      <c r="I15" s="263">
        <v>12338.550000000001</v>
      </c>
      <c r="J15" s="44">
        <f t="shared" si="2"/>
        <v>14806.26</v>
      </c>
      <c r="K15" s="259">
        <v>13437.900000000001</v>
      </c>
      <c r="L15" s="165">
        <f t="shared" si="3"/>
        <v>16125.480000000001</v>
      </c>
      <c r="O15" s="115"/>
      <c r="P15" s="115"/>
    </row>
    <row r="16" spans="1:16" x14ac:dyDescent="0.25">
      <c r="A16" s="257" t="s">
        <v>21</v>
      </c>
      <c r="B16" s="425"/>
      <c r="C16" s="263">
        <v>10843.35</v>
      </c>
      <c r="D16" s="165">
        <f t="shared" si="4"/>
        <v>13012.02</v>
      </c>
      <c r="E16" s="263">
        <v>12104.4</v>
      </c>
      <c r="F16" s="44">
        <f t="shared" si="0"/>
        <v>14525.279999999999</v>
      </c>
      <c r="G16" s="263">
        <v>13364.400000000001</v>
      </c>
      <c r="H16" s="165">
        <f t="shared" si="1"/>
        <v>16037.28</v>
      </c>
      <c r="I16" s="263">
        <v>14624.400000000001</v>
      </c>
      <c r="J16" s="44">
        <f t="shared" si="2"/>
        <v>17549.280000000002</v>
      </c>
      <c r="K16" s="259">
        <v>15884.400000000001</v>
      </c>
      <c r="L16" s="165">
        <f t="shared" si="3"/>
        <v>19061.280000000002</v>
      </c>
      <c r="O16" s="115"/>
      <c r="P16" s="115"/>
    </row>
    <row r="17" spans="1:16" x14ac:dyDescent="0.25">
      <c r="A17" s="257" t="s">
        <v>23</v>
      </c>
      <c r="B17" s="425"/>
      <c r="C17" s="263">
        <v>14331.45</v>
      </c>
      <c r="D17" s="165">
        <f t="shared" si="4"/>
        <v>17197.740000000002</v>
      </c>
      <c r="E17" s="263">
        <v>15843.45</v>
      </c>
      <c r="F17" s="44">
        <f t="shared" si="0"/>
        <v>19012.14</v>
      </c>
      <c r="G17" s="263">
        <v>17355.45</v>
      </c>
      <c r="H17" s="165">
        <f t="shared" si="1"/>
        <v>20826.54</v>
      </c>
      <c r="I17" s="263">
        <v>18711</v>
      </c>
      <c r="J17" s="44">
        <f t="shared" si="2"/>
        <v>22453.200000000001</v>
      </c>
      <c r="K17" s="259">
        <v>20065.5</v>
      </c>
      <c r="L17" s="165">
        <f t="shared" si="3"/>
        <v>24078.6</v>
      </c>
      <c r="O17" s="115"/>
      <c r="P17" s="115"/>
    </row>
    <row r="18" spans="1:16" x14ac:dyDescent="0.25">
      <c r="A18" s="257" t="s">
        <v>25</v>
      </c>
      <c r="B18" s="425"/>
      <c r="C18" s="263">
        <v>18811.8</v>
      </c>
      <c r="D18" s="165">
        <f t="shared" si="4"/>
        <v>22574.16</v>
      </c>
      <c r="E18" s="263">
        <v>20518.05</v>
      </c>
      <c r="F18" s="44">
        <f t="shared" si="0"/>
        <v>24621.66</v>
      </c>
      <c r="G18" s="263">
        <v>22224.3</v>
      </c>
      <c r="H18" s="165">
        <f t="shared" si="1"/>
        <v>26669.16</v>
      </c>
      <c r="I18" s="263">
        <v>24744.3</v>
      </c>
      <c r="J18" s="44">
        <f t="shared" si="2"/>
        <v>29693.159999999996</v>
      </c>
      <c r="K18" s="259">
        <v>26912.550000000003</v>
      </c>
      <c r="L18" s="165">
        <f t="shared" si="3"/>
        <v>32295.06</v>
      </c>
      <c r="O18" s="115"/>
      <c r="P18" s="115"/>
    </row>
    <row r="19" spans="1:16" x14ac:dyDescent="0.25">
      <c r="A19" s="257" t="s">
        <v>27</v>
      </c>
      <c r="B19" s="425"/>
      <c r="C19" s="263">
        <v>26329.800000000003</v>
      </c>
      <c r="D19" s="165">
        <f t="shared" si="4"/>
        <v>31595.760000000002</v>
      </c>
      <c r="E19" s="263">
        <v>29059.800000000003</v>
      </c>
      <c r="F19" s="44">
        <f t="shared" si="0"/>
        <v>34871.760000000002</v>
      </c>
      <c r="G19" s="263">
        <v>31790.850000000002</v>
      </c>
      <c r="H19" s="165">
        <f t="shared" si="1"/>
        <v>38149.020000000004</v>
      </c>
      <c r="I19" s="263">
        <v>34520.85</v>
      </c>
      <c r="J19" s="44">
        <f t="shared" si="2"/>
        <v>41425.019999999997</v>
      </c>
      <c r="K19" s="259">
        <v>37251.9</v>
      </c>
      <c r="L19" s="165">
        <f t="shared" si="3"/>
        <v>44702.28</v>
      </c>
      <c r="O19" s="115"/>
      <c r="P19" s="115"/>
    </row>
    <row r="20" spans="1:16" x14ac:dyDescent="0.25">
      <c r="A20" s="257" t="s">
        <v>29</v>
      </c>
      <c r="B20" s="425"/>
      <c r="C20" s="263">
        <v>54664.05</v>
      </c>
      <c r="D20" s="165">
        <f t="shared" si="4"/>
        <v>65596.86</v>
      </c>
      <c r="E20" s="263">
        <v>60131.4</v>
      </c>
      <c r="F20" s="44">
        <f t="shared" si="0"/>
        <v>72157.679999999993</v>
      </c>
      <c r="G20" s="263">
        <v>66143.7</v>
      </c>
      <c r="H20" s="165">
        <f t="shared" si="1"/>
        <v>79372.439999999988</v>
      </c>
      <c r="I20" s="263">
        <v>72758.7</v>
      </c>
      <c r="J20" s="44">
        <f t="shared" si="2"/>
        <v>87310.439999999988</v>
      </c>
      <c r="K20" s="259">
        <v>80035.199999999997</v>
      </c>
      <c r="L20" s="165">
        <f t="shared" si="3"/>
        <v>96042.239999999991</v>
      </c>
      <c r="O20" s="115"/>
      <c r="P20" s="115"/>
    </row>
    <row r="21" spans="1:16" x14ac:dyDescent="0.25">
      <c r="A21" s="257" t="s">
        <v>163</v>
      </c>
      <c r="B21" s="425"/>
      <c r="C21" s="263">
        <v>122016.3</v>
      </c>
      <c r="D21" s="165">
        <f t="shared" si="4"/>
        <v>146419.56</v>
      </c>
      <c r="E21" s="263">
        <v>127453.20000000001</v>
      </c>
      <c r="F21" s="44">
        <f t="shared" si="0"/>
        <v>152943.84</v>
      </c>
      <c r="G21" s="263">
        <v>132890.1</v>
      </c>
      <c r="H21" s="165">
        <f t="shared" si="1"/>
        <v>159468.12</v>
      </c>
      <c r="I21" s="263">
        <v>138325.95000000001</v>
      </c>
      <c r="J21" s="44">
        <f t="shared" si="2"/>
        <v>165991.14000000001</v>
      </c>
      <c r="K21" s="259">
        <v>143763.9</v>
      </c>
      <c r="L21" s="165">
        <f t="shared" si="3"/>
        <v>172516.68</v>
      </c>
      <c r="O21" s="115"/>
      <c r="P21" s="115"/>
    </row>
    <row r="22" spans="1:16" x14ac:dyDescent="0.25">
      <c r="A22" s="257" t="s">
        <v>31</v>
      </c>
      <c r="B22" s="425"/>
      <c r="C22" s="263">
        <v>144961.95000000001</v>
      </c>
      <c r="D22" s="165">
        <f t="shared" si="4"/>
        <v>173954.34</v>
      </c>
      <c r="E22" s="263">
        <v>158611.95000000001</v>
      </c>
      <c r="F22" s="44">
        <f t="shared" si="0"/>
        <v>190334.34</v>
      </c>
      <c r="G22" s="263">
        <v>172263</v>
      </c>
      <c r="H22" s="165">
        <f t="shared" si="1"/>
        <v>206715.6</v>
      </c>
      <c r="I22" s="263">
        <v>185914.05000000002</v>
      </c>
      <c r="J22" s="44">
        <f t="shared" si="2"/>
        <v>223096.86000000002</v>
      </c>
      <c r="K22" s="259">
        <v>199565.1</v>
      </c>
      <c r="L22" s="165">
        <f t="shared" si="3"/>
        <v>239478.12</v>
      </c>
      <c r="P22" s="115"/>
    </row>
    <row r="23" spans="1:16" x14ac:dyDescent="0.25">
      <c r="A23" s="257" t="s">
        <v>33</v>
      </c>
      <c r="B23" s="425"/>
      <c r="C23" s="263">
        <v>274298.85000000003</v>
      </c>
      <c r="D23" s="165">
        <f t="shared" si="4"/>
        <v>329158.62000000005</v>
      </c>
      <c r="E23" s="263">
        <v>282900.45</v>
      </c>
      <c r="F23" s="44">
        <f t="shared" si="0"/>
        <v>339480.54</v>
      </c>
      <c r="G23" s="263">
        <v>291503.10000000003</v>
      </c>
      <c r="H23" s="165">
        <f t="shared" si="1"/>
        <v>349803.72000000003</v>
      </c>
      <c r="I23" s="263">
        <v>300104.7</v>
      </c>
      <c r="J23" s="44">
        <f t="shared" si="2"/>
        <v>360125.64</v>
      </c>
      <c r="K23" s="259">
        <v>308707.35000000003</v>
      </c>
      <c r="L23" s="165">
        <f t="shared" si="3"/>
        <v>370448.82</v>
      </c>
      <c r="P23" s="115"/>
    </row>
    <row r="24" spans="1:16" x14ac:dyDescent="0.25">
      <c r="A24" s="121" t="s">
        <v>240</v>
      </c>
      <c r="B24" s="264"/>
      <c r="C24" s="265"/>
      <c r="D24" s="101"/>
      <c r="E24" s="265"/>
      <c r="F24" s="101"/>
      <c r="G24" s="266"/>
      <c r="H24" s="101"/>
      <c r="I24" s="265"/>
      <c r="J24" s="101"/>
      <c r="K24" s="265"/>
      <c r="L24" s="101"/>
      <c r="P24" s="115"/>
    </row>
    <row r="25" spans="1:16" x14ac:dyDescent="0.25">
      <c r="A25" s="121" t="s">
        <v>241</v>
      </c>
    </row>
  </sheetData>
  <mergeCells count="8">
    <mergeCell ref="B11:B14"/>
    <mergeCell ref="B15:B23"/>
    <mergeCell ref="A1:L2"/>
    <mergeCell ref="A3:L3"/>
    <mergeCell ref="A5:L5"/>
    <mergeCell ref="A7:L7"/>
    <mergeCell ref="A9:A10"/>
    <mergeCell ref="B9:L9"/>
  </mergeCells>
  <printOptions horizontalCentered="1"/>
  <pageMargins left="0.23622047244094491" right="0.23622047244094491" top="0" bottom="0" header="0.31496062992125984" footer="0.31496062992125984"/>
  <pageSetup paperSize="9" orientation="portrait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2"/>
  <sheetViews>
    <sheetView zoomScaleNormal="100" workbookViewId="0">
      <selection sqref="A1:L2"/>
    </sheetView>
  </sheetViews>
  <sheetFormatPr defaultRowHeight="15" x14ac:dyDescent="0.25"/>
  <cols>
    <col min="1" max="1" width="16.7109375" customWidth="1"/>
    <col min="2" max="2" width="13.5703125" customWidth="1"/>
    <col min="3" max="3" width="13.5703125" hidden="1" customWidth="1"/>
    <col min="4" max="4" width="13.5703125" customWidth="1"/>
    <col min="5" max="5" width="13.5703125" hidden="1" customWidth="1"/>
    <col min="6" max="6" width="13.5703125" customWidth="1"/>
    <col min="7" max="7" width="13.5703125" hidden="1" customWidth="1"/>
    <col min="8" max="8" width="13.5703125" customWidth="1"/>
    <col min="9" max="9" width="13.5703125" hidden="1" customWidth="1"/>
    <col min="10" max="10" width="13.5703125" customWidth="1"/>
    <col min="11" max="11" width="13.5703125" hidden="1" customWidth="1"/>
    <col min="12" max="12" width="13.5703125" customWidth="1"/>
  </cols>
  <sheetData>
    <row r="1" spans="1:12" ht="60" customHeight="1" x14ac:dyDescent="0.25">
      <c r="A1" s="450" t="s">
        <v>168</v>
      </c>
      <c r="B1" s="451"/>
      <c r="C1" s="451"/>
      <c r="D1" s="451"/>
      <c r="E1" s="451"/>
      <c r="F1" s="451"/>
      <c r="G1" s="451"/>
      <c r="H1" s="451"/>
      <c r="I1" s="451"/>
      <c r="J1" s="451"/>
      <c r="K1" s="451"/>
      <c r="L1" s="451"/>
    </row>
    <row r="2" spans="1:12" ht="2.1" customHeight="1" x14ac:dyDescent="0.25">
      <c r="A2" s="451"/>
      <c r="B2" s="451"/>
      <c r="C2" s="451"/>
      <c r="D2" s="451"/>
      <c r="E2" s="451"/>
      <c r="F2" s="451"/>
      <c r="G2" s="451"/>
      <c r="H2" s="451"/>
      <c r="I2" s="451"/>
      <c r="J2" s="451"/>
      <c r="K2" s="451"/>
      <c r="L2" s="451"/>
    </row>
    <row r="3" spans="1:12" ht="110.1" customHeight="1" x14ac:dyDescent="0.25">
      <c r="A3" s="378" t="s">
        <v>254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</row>
    <row r="4" spans="1:12" ht="2.1" customHeight="1" x14ac:dyDescent="0.25">
      <c r="A4" s="79"/>
      <c r="B4" s="80"/>
      <c r="C4" s="80"/>
      <c r="D4" s="80"/>
      <c r="E4" s="80"/>
      <c r="F4" s="80"/>
      <c r="G4" s="80"/>
      <c r="H4" s="80"/>
      <c r="I4" s="80"/>
      <c r="J4" s="80"/>
      <c r="K4" s="80"/>
      <c r="L4" s="80"/>
    </row>
    <row r="5" spans="1:12" ht="15" customHeight="1" x14ac:dyDescent="0.25">
      <c r="A5" s="476" t="s">
        <v>176</v>
      </c>
      <c r="B5" s="476"/>
      <c r="C5" s="476"/>
      <c r="D5" s="476"/>
      <c r="E5" s="476"/>
      <c r="F5" s="476"/>
      <c r="G5" s="476"/>
      <c r="H5" s="476"/>
      <c r="I5" s="476"/>
      <c r="J5" s="476"/>
      <c r="K5" s="476"/>
      <c r="L5" s="476"/>
    </row>
    <row r="6" spans="1:12" ht="2.1" customHeight="1" x14ac:dyDescent="0.25">
      <c r="A6" s="148"/>
      <c r="B6" s="148"/>
      <c r="C6" s="148"/>
      <c r="D6" s="148"/>
      <c r="E6" s="148"/>
      <c r="F6" s="148"/>
      <c r="G6" s="148"/>
      <c r="H6" s="148"/>
      <c r="I6" s="148"/>
      <c r="J6" s="148"/>
      <c r="K6" s="148"/>
      <c r="L6" s="148"/>
    </row>
    <row r="7" spans="1:12" ht="30" customHeight="1" x14ac:dyDescent="0.25">
      <c r="A7" s="379" t="s">
        <v>234</v>
      </c>
      <c r="B7" s="401"/>
      <c r="C7" s="401"/>
      <c r="D7" s="401"/>
      <c r="E7" s="401"/>
      <c r="F7" s="401"/>
      <c r="G7" s="401"/>
      <c r="H7" s="401"/>
      <c r="I7" s="401"/>
      <c r="J7" s="401"/>
      <c r="K7" s="401"/>
      <c r="L7" s="401"/>
    </row>
    <row r="8" spans="1:12" ht="2.1" customHeight="1" x14ac:dyDescent="0.25">
      <c r="A8" s="235"/>
      <c r="B8" s="235"/>
      <c r="C8" s="235"/>
      <c r="D8" s="235"/>
      <c r="E8" s="235"/>
      <c r="F8" s="235"/>
      <c r="G8" s="235"/>
      <c r="H8" s="235"/>
      <c r="I8" s="235"/>
      <c r="J8" s="235"/>
      <c r="K8" s="235"/>
      <c r="L8" s="235"/>
    </row>
    <row r="9" spans="1:12" ht="15" customHeight="1" x14ac:dyDescent="0.25">
      <c r="A9" s="382" t="s">
        <v>4</v>
      </c>
      <c r="B9" s="441" t="s">
        <v>5</v>
      </c>
      <c r="C9" s="441"/>
      <c r="D9" s="441"/>
      <c r="E9" s="441"/>
      <c r="F9" s="441"/>
      <c r="G9" s="441"/>
      <c r="H9" s="441"/>
      <c r="I9" s="441"/>
      <c r="J9" s="441"/>
      <c r="K9" s="441"/>
      <c r="L9" s="442"/>
    </row>
    <row r="10" spans="1:12" ht="30" customHeight="1" x14ac:dyDescent="0.25">
      <c r="A10" s="382"/>
      <c r="B10" s="254" t="s">
        <v>95</v>
      </c>
      <c r="C10" s="255" t="s">
        <v>6</v>
      </c>
      <c r="D10" s="256" t="s">
        <v>235</v>
      </c>
      <c r="E10" s="255" t="s">
        <v>6</v>
      </c>
      <c r="F10" s="255" t="s">
        <v>236</v>
      </c>
      <c r="G10" s="255" t="s">
        <v>6</v>
      </c>
      <c r="H10" s="256" t="s">
        <v>237</v>
      </c>
      <c r="I10" s="255" t="s">
        <v>6</v>
      </c>
      <c r="J10" s="255" t="s">
        <v>238</v>
      </c>
      <c r="K10" s="255" t="s">
        <v>6</v>
      </c>
      <c r="L10" s="256" t="s">
        <v>239</v>
      </c>
    </row>
    <row r="11" spans="1:12" x14ac:dyDescent="0.25">
      <c r="A11" s="257" t="s">
        <v>242</v>
      </c>
      <c r="B11" s="425">
        <v>40</v>
      </c>
      <c r="C11" s="29">
        <v>10428.6</v>
      </c>
      <c r="D11" s="13">
        <f>C11*1.2</f>
        <v>12514.32</v>
      </c>
      <c r="E11" s="29">
        <v>11958.45</v>
      </c>
      <c r="F11" s="12">
        <f t="shared" ref="F11:F21" si="0">E11*1.2</f>
        <v>14350.140000000001</v>
      </c>
      <c r="G11" s="29">
        <v>13489.35</v>
      </c>
      <c r="H11" s="13">
        <f t="shared" ref="H11:H21" si="1">G11*1.2</f>
        <v>16187.22</v>
      </c>
      <c r="I11" s="29">
        <v>15019.2</v>
      </c>
      <c r="J11" s="12">
        <f t="shared" ref="J11:J21" si="2">I11*1.2</f>
        <v>18023.04</v>
      </c>
      <c r="K11" s="29">
        <v>16550.100000000002</v>
      </c>
      <c r="L11" s="13">
        <f t="shared" ref="L11:L21" si="3">K11*1.2</f>
        <v>19860.120000000003</v>
      </c>
    </row>
    <row r="12" spans="1:12" x14ac:dyDescent="0.25">
      <c r="A12" s="269" t="s">
        <v>243</v>
      </c>
      <c r="B12" s="425"/>
      <c r="C12" s="29">
        <v>11175.15</v>
      </c>
      <c r="D12" s="13">
        <f t="shared" ref="D12:D21" si="4">C12*1.2</f>
        <v>13410.179999999998</v>
      </c>
      <c r="E12" s="29">
        <v>12707.1</v>
      </c>
      <c r="F12" s="12">
        <f t="shared" si="0"/>
        <v>15248.52</v>
      </c>
      <c r="G12" s="29">
        <v>14238</v>
      </c>
      <c r="H12" s="13">
        <f t="shared" si="1"/>
        <v>17085.599999999999</v>
      </c>
      <c r="I12" s="29">
        <v>15767.85</v>
      </c>
      <c r="J12" s="12">
        <f t="shared" si="2"/>
        <v>18921.419999999998</v>
      </c>
      <c r="K12" s="29">
        <v>17296.650000000001</v>
      </c>
      <c r="L12" s="13">
        <f t="shared" si="3"/>
        <v>20755.98</v>
      </c>
    </row>
    <row r="13" spans="1:12" x14ac:dyDescent="0.25">
      <c r="A13" s="257" t="s">
        <v>244</v>
      </c>
      <c r="B13" s="425"/>
      <c r="C13" s="29">
        <v>12586.35</v>
      </c>
      <c r="D13" s="13">
        <f t="shared" si="4"/>
        <v>15103.619999999999</v>
      </c>
      <c r="E13" s="29">
        <v>14124.6</v>
      </c>
      <c r="F13" s="12">
        <f t="shared" si="0"/>
        <v>16949.52</v>
      </c>
      <c r="G13" s="29">
        <v>15663.900000000001</v>
      </c>
      <c r="H13" s="13">
        <f t="shared" si="1"/>
        <v>18796.68</v>
      </c>
      <c r="I13" s="29">
        <v>17196.900000000001</v>
      </c>
      <c r="J13" s="12">
        <f t="shared" si="2"/>
        <v>20636.280000000002</v>
      </c>
      <c r="K13" s="29">
        <v>18729.900000000001</v>
      </c>
      <c r="L13" s="13">
        <f t="shared" si="3"/>
        <v>22475.88</v>
      </c>
    </row>
    <row r="14" spans="1:12" x14ac:dyDescent="0.25">
      <c r="A14" s="257" t="s">
        <v>245</v>
      </c>
      <c r="B14" s="425">
        <v>25</v>
      </c>
      <c r="C14" s="29">
        <v>16996.350000000002</v>
      </c>
      <c r="D14" s="13">
        <f t="shared" si="4"/>
        <v>20395.620000000003</v>
      </c>
      <c r="E14" s="29">
        <v>18935.7</v>
      </c>
      <c r="F14" s="12">
        <f t="shared" si="0"/>
        <v>22722.84</v>
      </c>
      <c r="G14" s="29">
        <v>20979</v>
      </c>
      <c r="H14" s="13">
        <f t="shared" si="1"/>
        <v>25174.799999999999</v>
      </c>
      <c r="I14" s="29">
        <v>22816.5</v>
      </c>
      <c r="J14" s="12">
        <f t="shared" si="2"/>
        <v>27379.8</v>
      </c>
      <c r="K14" s="29">
        <v>24759</v>
      </c>
      <c r="L14" s="13">
        <f t="shared" si="3"/>
        <v>29710.799999999999</v>
      </c>
    </row>
    <row r="15" spans="1:12" x14ac:dyDescent="0.25">
      <c r="A15" s="257" t="s">
        <v>246</v>
      </c>
      <c r="B15" s="425"/>
      <c r="C15" s="29">
        <v>21885.15</v>
      </c>
      <c r="D15" s="13">
        <f t="shared" si="4"/>
        <v>26262.18</v>
      </c>
      <c r="E15" s="29">
        <v>25095</v>
      </c>
      <c r="F15" s="12">
        <f t="shared" si="0"/>
        <v>30114</v>
      </c>
      <c r="G15" s="29">
        <v>28305.9</v>
      </c>
      <c r="H15" s="13">
        <f t="shared" si="1"/>
        <v>33967.08</v>
      </c>
      <c r="I15" s="29">
        <v>31511.550000000003</v>
      </c>
      <c r="J15" s="12">
        <f t="shared" si="2"/>
        <v>37813.86</v>
      </c>
      <c r="K15" s="29">
        <v>34718.25</v>
      </c>
      <c r="L15" s="13">
        <f t="shared" si="3"/>
        <v>41661.9</v>
      </c>
    </row>
    <row r="16" spans="1:12" x14ac:dyDescent="0.25">
      <c r="A16" s="257" t="s">
        <v>247</v>
      </c>
      <c r="B16" s="425"/>
      <c r="C16" s="29">
        <v>27017.550000000003</v>
      </c>
      <c r="D16" s="13">
        <f t="shared" si="4"/>
        <v>32421.06</v>
      </c>
      <c r="E16" s="29">
        <v>30196.95</v>
      </c>
      <c r="F16" s="12">
        <f t="shared" si="0"/>
        <v>36236.339999999997</v>
      </c>
      <c r="G16" s="29">
        <v>33375.300000000003</v>
      </c>
      <c r="H16" s="13">
        <f t="shared" si="1"/>
        <v>40050.36</v>
      </c>
      <c r="I16" s="29">
        <v>36552.6</v>
      </c>
      <c r="J16" s="12">
        <f t="shared" si="2"/>
        <v>43863.119999999995</v>
      </c>
      <c r="K16" s="29">
        <v>39728.85</v>
      </c>
      <c r="L16" s="13">
        <f t="shared" si="3"/>
        <v>47674.619999999995</v>
      </c>
    </row>
    <row r="17" spans="1:12" x14ac:dyDescent="0.25">
      <c r="A17" s="257" t="s">
        <v>248</v>
      </c>
      <c r="B17" s="425"/>
      <c r="C17" s="29">
        <v>35188.65</v>
      </c>
      <c r="D17" s="13">
        <f t="shared" si="4"/>
        <v>42226.38</v>
      </c>
      <c r="E17" s="29">
        <v>38364.9</v>
      </c>
      <c r="F17" s="12">
        <f t="shared" si="0"/>
        <v>46037.88</v>
      </c>
      <c r="G17" s="29">
        <v>41541.15</v>
      </c>
      <c r="H17" s="13">
        <f t="shared" si="1"/>
        <v>49849.38</v>
      </c>
      <c r="I17" s="29">
        <v>44712.15</v>
      </c>
      <c r="J17" s="12">
        <f t="shared" si="2"/>
        <v>53654.58</v>
      </c>
      <c r="K17" s="29">
        <v>47884.200000000004</v>
      </c>
      <c r="L17" s="13">
        <f t="shared" si="3"/>
        <v>57461.04</v>
      </c>
    </row>
    <row r="18" spans="1:12" x14ac:dyDescent="0.25">
      <c r="A18" s="257" t="s">
        <v>249</v>
      </c>
      <c r="B18" s="425"/>
      <c r="C18" s="29">
        <v>42895.65</v>
      </c>
      <c r="D18" s="13">
        <f t="shared" si="4"/>
        <v>51474.78</v>
      </c>
      <c r="E18" s="29">
        <v>45991.05</v>
      </c>
      <c r="F18" s="12">
        <f t="shared" si="0"/>
        <v>55189.26</v>
      </c>
      <c r="G18" s="29">
        <v>49086.450000000004</v>
      </c>
      <c r="H18" s="13">
        <f t="shared" si="1"/>
        <v>58903.740000000005</v>
      </c>
      <c r="I18" s="29">
        <v>52177.65</v>
      </c>
      <c r="J18" s="12">
        <f t="shared" si="2"/>
        <v>62613.18</v>
      </c>
      <c r="K18" s="29">
        <v>55267.8</v>
      </c>
      <c r="L18" s="13">
        <f t="shared" si="3"/>
        <v>66321.36</v>
      </c>
    </row>
    <row r="19" spans="1:12" x14ac:dyDescent="0.25">
      <c r="A19" s="257" t="s">
        <v>250</v>
      </c>
      <c r="B19" s="425"/>
      <c r="C19" s="29">
        <v>78054.900000000009</v>
      </c>
      <c r="D19" s="13">
        <f t="shared" si="4"/>
        <v>93665.88</v>
      </c>
      <c r="E19" s="29">
        <v>81996.600000000006</v>
      </c>
      <c r="F19" s="12">
        <f t="shared" si="0"/>
        <v>98395.92</v>
      </c>
      <c r="G19" s="29">
        <v>85939.35</v>
      </c>
      <c r="H19" s="13">
        <f t="shared" si="1"/>
        <v>103127.22</v>
      </c>
      <c r="I19" s="29">
        <v>89889.45</v>
      </c>
      <c r="J19" s="12">
        <f t="shared" si="2"/>
        <v>107867.34</v>
      </c>
      <c r="K19" s="29">
        <v>93840.6</v>
      </c>
      <c r="L19" s="13">
        <f t="shared" si="3"/>
        <v>112608.72</v>
      </c>
    </row>
    <row r="20" spans="1:12" x14ac:dyDescent="0.25">
      <c r="A20" s="269" t="s">
        <v>251</v>
      </c>
      <c r="B20" s="425"/>
      <c r="C20" s="29">
        <v>207786.6</v>
      </c>
      <c r="D20" s="13">
        <f t="shared" si="4"/>
        <v>249343.91999999998</v>
      </c>
      <c r="E20" s="29">
        <v>212104.2</v>
      </c>
      <c r="F20" s="12">
        <f t="shared" si="0"/>
        <v>254525.04</v>
      </c>
      <c r="G20" s="29">
        <v>216421.80000000002</v>
      </c>
      <c r="H20" s="13">
        <f t="shared" si="1"/>
        <v>259706.16</v>
      </c>
      <c r="I20" s="29">
        <v>221112.15000000002</v>
      </c>
      <c r="J20" s="12">
        <f t="shared" si="2"/>
        <v>265334.58</v>
      </c>
      <c r="K20" s="29">
        <v>225801.45</v>
      </c>
      <c r="L20" s="13">
        <f t="shared" si="3"/>
        <v>270961.74</v>
      </c>
    </row>
    <row r="21" spans="1:12" x14ac:dyDescent="0.25">
      <c r="A21" s="269" t="s">
        <v>252</v>
      </c>
      <c r="B21" s="425"/>
      <c r="C21" s="29">
        <v>271755.75</v>
      </c>
      <c r="D21" s="13">
        <f t="shared" si="4"/>
        <v>326106.89999999997</v>
      </c>
      <c r="E21" s="29">
        <v>276246.60000000003</v>
      </c>
      <c r="F21" s="12">
        <f t="shared" si="0"/>
        <v>331495.92000000004</v>
      </c>
      <c r="G21" s="29">
        <v>280735.35000000003</v>
      </c>
      <c r="H21" s="13">
        <f t="shared" si="1"/>
        <v>336882.42000000004</v>
      </c>
      <c r="I21" s="29">
        <v>284933.25</v>
      </c>
      <c r="J21" s="12">
        <f t="shared" si="2"/>
        <v>341919.89999999997</v>
      </c>
      <c r="K21" s="29">
        <v>289130.10000000003</v>
      </c>
      <c r="L21" s="13">
        <f t="shared" si="3"/>
        <v>346956.12000000005</v>
      </c>
    </row>
    <row r="22" spans="1:12" x14ac:dyDescent="0.25">
      <c r="A22" s="121" t="s">
        <v>253</v>
      </c>
      <c r="B22" s="19"/>
      <c r="C22" s="19"/>
      <c r="D22" s="19"/>
      <c r="E22" s="19"/>
      <c r="F22" s="19"/>
      <c r="G22" s="19"/>
      <c r="H22" s="19"/>
      <c r="I22" s="19"/>
      <c r="J22" s="19"/>
      <c r="K22" s="19"/>
      <c r="L22" s="19"/>
    </row>
  </sheetData>
  <mergeCells count="8">
    <mergeCell ref="B11:B13"/>
    <mergeCell ref="B14:B21"/>
    <mergeCell ref="A1:L2"/>
    <mergeCell ref="A3:L3"/>
    <mergeCell ref="A5:L5"/>
    <mergeCell ref="A7:L7"/>
    <mergeCell ref="A9:A10"/>
    <mergeCell ref="B9:L9"/>
  </mergeCells>
  <printOptions horizontalCentered="1"/>
  <pageMargins left="0.23622047244094491" right="0.23622047244094491" top="0" bottom="0" header="0.31496062992125984" footer="0.31496062992125984"/>
  <pageSetup paperSize="9" orientation="portrait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"/>
  <sheetViews>
    <sheetView zoomScaleNormal="100" workbookViewId="0">
      <selection activeCell="A3" sqref="A3:L3"/>
    </sheetView>
  </sheetViews>
  <sheetFormatPr defaultRowHeight="15" x14ac:dyDescent="0.25"/>
  <cols>
    <col min="1" max="1" width="16.7109375" customWidth="1"/>
    <col min="2" max="2" width="13.5703125" customWidth="1"/>
    <col min="3" max="3" width="13.5703125" hidden="1" customWidth="1"/>
    <col min="4" max="4" width="13.5703125" customWidth="1"/>
    <col min="5" max="5" width="13.5703125" hidden="1" customWidth="1"/>
    <col min="6" max="6" width="13.5703125" customWidth="1"/>
    <col min="7" max="7" width="13.5703125" hidden="1" customWidth="1"/>
    <col min="8" max="8" width="13.5703125" customWidth="1"/>
    <col min="9" max="9" width="13.5703125" hidden="1" customWidth="1"/>
    <col min="10" max="10" width="13.5703125" customWidth="1"/>
    <col min="11" max="11" width="13.5703125" hidden="1" customWidth="1"/>
    <col min="12" max="12" width="13.5703125" customWidth="1"/>
  </cols>
  <sheetData>
    <row r="1" spans="1:12" ht="60" customHeight="1" x14ac:dyDescent="0.25">
      <c r="A1" s="450" t="s">
        <v>168</v>
      </c>
      <c r="B1" s="451"/>
      <c r="C1" s="451"/>
      <c r="D1" s="451"/>
      <c r="E1" s="451"/>
      <c r="F1" s="451"/>
      <c r="G1" s="451"/>
      <c r="H1" s="451"/>
      <c r="I1" s="451"/>
      <c r="J1" s="451"/>
      <c r="K1" s="451"/>
      <c r="L1" s="451"/>
    </row>
    <row r="2" spans="1:12" ht="2.1" customHeight="1" x14ac:dyDescent="0.25">
      <c r="A2" s="451"/>
      <c r="B2" s="451"/>
      <c r="C2" s="451"/>
      <c r="D2" s="451"/>
      <c r="E2" s="451"/>
      <c r="F2" s="451"/>
      <c r="G2" s="451"/>
      <c r="H2" s="451"/>
      <c r="I2" s="451"/>
      <c r="J2" s="451"/>
      <c r="K2" s="451"/>
      <c r="L2" s="451"/>
    </row>
    <row r="3" spans="1:12" ht="110.1" customHeight="1" x14ac:dyDescent="0.25">
      <c r="A3" s="378" t="s">
        <v>420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</row>
    <row r="4" spans="1:12" ht="2.1" customHeight="1" x14ac:dyDescent="0.25">
      <c r="A4" s="79"/>
      <c r="B4" s="159"/>
      <c r="C4" s="159"/>
      <c r="D4" s="159"/>
      <c r="E4" s="159"/>
      <c r="F4" s="159"/>
      <c r="G4" s="159"/>
      <c r="H4" s="159"/>
      <c r="I4" s="159"/>
      <c r="J4" s="159"/>
      <c r="K4" s="159"/>
      <c r="L4" s="159"/>
    </row>
    <row r="5" spans="1:12" ht="15" customHeight="1" x14ac:dyDescent="0.25">
      <c r="A5" s="430" t="s">
        <v>2</v>
      </c>
      <c r="B5" s="485"/>
      <c r="C5" s="485"/>
      <c r="D5" s="485"/>
      <c r="E5" s="485"/>
      <c r="F5" s="485"/>
      <c r="G5" s="485"/>
      <c r="H5" s="485"/>
      <c r="I5" s="485"/>
      <c r="J5" s="485"/>
      <c r="K5" s="485"/>
      <c r="L5" s="485"/>
    </row>
    <row r="6" spans="1:12" ht="2.1" customHeight="1" x14ac:dyDescent="0.25">
      <c r="A6" s="154"/>
      <c r="B6" s="173"/>
      <c r="C6" s="173"/>
      <c r="D6" s="173"/>
      <c r="E6" s="173"/>
      <c r="F6" s="173"/>
      <c r="G6" s="173"/>
      <c r="H6" s="173"/>
      <c r="I6" s="173"/>
      <c r="J6" s="173"/>
      <c r="K6" s="173"/>
      <c r="L6" s="173"/>
    </row>
    <row r="7" spans="1:12" ht="30" customHeight="1" x14ac:dyDescent="0.25">
      <c r="A7" s="430" t="s">
        <v>234</v>
      </c>
      <c r="B7" s="430"/>
      <c r="C7" s="430"/>
      <c r="D7" s="430"/>
      <c r="E7" s="430"/>
      <c r="F7" s="430"/>
      <c r="G7" s="430"/>
      <c r="H7" s="430"/>
      <c r="I7" s="430"/>
      <c r="J7" s="430"/>
      <c r="K7" s="430"/>
      <c r="L7" s="430"/>
    </row>
    <row r="8" spans="1:12" ht="2.1" customHeight="1" x14ac:dyDescent="0.25">
      <c r="A8" s="262"/>
      <c r="B8" s="270"/>
      <c r="C8" s="270"/>
      <c r="D8" s="270"/>
      <c r="E8" s="270"/>
      <c r="F8" s="270"/>
      <c r="G8" s="270"/>
      <c r="H8" s="270"/>
      <c r="I8" s="270"/>
      <c r="J8" s="270"/>
      <c r="K8" s="270"/>
      <c r="L8" s="270"/>
    </row>
    <row r="9" spans="1:12" ht="15" customHeight="1" x14ac:dyDescent="0.25">
      <c r="A9" s="382" t="s">
        <v>4</v>
      </c>
      <c r="B9" s="441" t="s">
        <v>5</v>
      </c>
      <c r="C9" s="441"/>
      <c r="D9" s="441"/>
      <c r="E9" s="441"/>
      <c r="F9" s="441"/>
      <c r="G9" s="441"/>
      <c r="H9" s="441"/>
      <c r="I9" s="441"/>
      <c r="J9" s="441"/>
      <c r="K9" s="441"/>
      <c r="L9" s="442"/>
    </row>
    <row r="10" spans="1:12" ht="30" customHeight="1" x14ac:dyDescent="0.25">
      <c r="A10" s="382"/>
      <c r="B10" s="254" t="s">
        <v>95</v>
      </c>
      <c r="C10" s="255" t="s">
        <v>6</v>
      </c>
      <c r="D10" s="256" t="s">
        <v>235</v>
      </c>
      <c r="E10" s="255" t="s">
        <v>6</v>
      </c>
      <c r="F10" s="255" t="s">
        <v>236</v>
      </c>
      <c r="G10" s="255" t="s">
        <v>6</v>
      </c>
      <c r="H10" s="256" t="s">
        <v>237</v>
      </c>
      <c r="I10" s="255" t="s">
        <v>6</v>
      </c>
      <c r="J10" s="255" t="s">
        <v>238</v>
      </c>
      <c r="K10" s="255" t="s">
        <v>6</v>
      </c>
      <c r="L10" s="256" t="s">
        <v>239</v>
      </c>
    </row>
    <row r="11" spans="1:12" x14ac:dyDescent="0.25">
      <c r="A11" s="257" t="s">
        <v>15</v>
      </c>
      <c r="B11" s="553">
        <v>10</v>
      </c>
      <c r="C11" s="271">
        <v>5574.45</v>
      </c>
      <c r="D11" s="13">
        <f>C11*1.2</f>
        <v>6689.3399999999992</v>
      </c>
      <c r="E11" s="29">
        <v>6269.55</v>
      </c>
      <c r="F11" s="12">
        <f t="shared" ref="F11:F23" si="0">E11*1.2</f>
        <v>7523.46</v>
      </c>
      <c r="G11" s="29">
        <v>6965.7000000000007</v>
      </c>
      <c r="H11" s="13">
        <f t="shared" ref="H11:H23" si="1">G11*1.2</f>
        <v>8358.84</v>
      </c>
      <c r="I11" s="29">
        <v>7660.8</v>
      </c>
      <c r="J11" s="12">
        <f t="shared" ref="J11:J23" si="2">I11*1.2</f>
        <v>9192.9599999999991</v>
      </c>
      <c r="K11" s="29">
        <v>8356.9500000000007</v>
      </c>
      <c r="L11" s="13">
        <f t="shared" ref="L11:L23" si="3">K11*1.2</f>
        <v>10028.34</v>
      </c>
    </row>
    <row r="12" spans="1:12" x14ac:dyDescent="0.25">
      <c r="A12" s="257" t="s">
        <v>16</v>
      </c>
      <c r="B12" s="554"/>
      <c r="C12" s="271">
        <v>5949.3</v>
      </c>
      <c r="D12" s="13">
        <f t="shared" ref="D12:D23" si="4">C12*1.2</f>
        <v>7139.16</v>
      </c>
      <c r="E12" s="29">
        <v>6663.3</v>
      </c>
      <c r="F12" s="12">
        <f t="shared" si="0"/>
        <v>7995.96</v>
      </c>
      <c r="G12" s="29">
        <v>7376.25</v>
      </c>
      <c r="H12" s="13">
        <f t="shared" si="1"/>
        <v>8851.5</v>
      </c>
      <c r="I12" s="29">
        <v>8090.25</v>
      </c>
      <c r="J12" s="12">
        <f t="shared" si="2"/>
        <v>9708.2999999999993</v>
      </c>
      <c r="K12" s="29">
        <v>8803.2000000000007</v>
      </c>
      <c r="L12" s="13">
        <f t="shared" si="3"/>
        <v>10563.84</v>
      </c>
    </row>
    <row r="13" spans="1:12" x14ac:dyDescent="0.25">
      <c r="A13" s="257" t="s">
        <v>17</v>
      </c>
      <c r="B13" s="554"/>
      <c r="C13" s="271">
        <v>6595.05</v>
      </c>
      <c r="D13" s="13">
        <f t="shared" si="4"/>
        <v>7914.0599999999995</v>
      </c>
      <c r="E13" s="29">
        <v>7348.9500000000007</v>
      </c>
      <c r="F13" s="12">
        <f t="shared" si="0"/>
        <v>8818.74</v>
      </c>
      <c r="G13" s="29">
        <v>8102.85</v>
      </c>
      <c r="H13" s="13">
        <f t="shared" si="1"/>
        <v>9723.42</v>
      </c>
      <c r="I13" s="29">
        <v>8855.7000000000007</v>
      </c>
      <c r="J13" s="12">
        <f t="shared" si="2"/>
        <v>10626.84</v>
      </c>
      <c r="K13" s="29">
        <v>9609.6</v>
      </c>
      <c r="L13" s="13">
        <f t="shared" si="3"/>
        <v>11531.52</v>
      </c>
    </row>
    <row r="14" spans="1:12" x14ac:dyDescent="0.25">
      <c r="A14" s="257" t="s">
        <v>18</v>
      </c>
      <c r="B14" s="554"/>
      <c r="C14" s="271">
        <v>6850.2000000000007</v>
      </c>
      <c r="D14" s="13">
        <f t="shared" si="4"/>
        <v>8220.24</v>
      </c>
      <c r="E14" s="29">
        <v>7633.5</v>
      </c>
      <c r="F14" s="12">
        <f t="shared" si="0"/>
        <v>9160.1999999999989</v>
      </c>
      <c r="G14" s="29">
        <v>8417.85</v>
      </c>
      <c r="H14" s="13">
        <f t="shared" si="1"/>
        <v>10101.42</v>
      </c>
      <c r="I14" s="29">
        <v>9201.15</v>
      </c>
      <c r="J14" s="12">
        <f t="shared" si="2"/>
        <v>11041.38</v>
      </c>
      <c r="K14" s="29">
        <v>9985.5</v>
      </c>
      <c r="L14" s="13">
        <f t="shared" si="3"/>
        <v>11982.6</v>
      </c>
    </row>
    <row r="15" spans="1:12" x14ac:dyDescent="0.25">
      <c r="A15" s="257" t="s">
        <v>20</v>
      </c>
      <c r="B15" s="554"/>
      <c r="C15" s="271">
        <v>8253</v>
      </c>
      <c r="D15" s="13">
        <f t="shared" si="4"/>
        <v>9903.6</v>
      </c>
      <c r="E15" s="29">
        <v>9132.9</v>
      </c>
      <c r="F15" s="12">
        <f t="shared" si="0"/>
        <v>10959.48</v>
      </c>
      <c r="G15" s="29">
        <v>10013.85</v>
      </c>
      <c r="H15" s="13">
        <f t="shared" si="1"/>
        <v>12016.62</v>
      </c>
      <c r="I15" s="29">
        <v>10893.75</v>
      </c>
      <c r="J15" s="12">
        <f t="shared" si="2"/>
        <v>13072.5</v>
      </c>
      <c r="K15" s="29">
        <v>11773.65</v>
      </c>
      <c r="L15" s="13">
        <f t="shared" si="3"/>
        <v>14128.38</v>
      </c>
    </row>
    <row r="16" spans="1:12" x14ac:dyDescent="0.25">
      <c r="A16" s="257" t="s">
        <v>21</v>
      </c>
      <c r="B16" s="554"/>
      <c r="C16" s="271">
        <v>10056.9</v>
      </c>
      <c r="D16" s="13">
        <f t="shared" si="4"/>
        <v>12068.279999999999</v>
      </c>
      <c r="E16" s="29">
        <v>11064.9</v>
      </c>
      <c r="F16" s="12">
        <f t="shared" si="0"/>
        <v>13277.88</v>
      </c>
      <c r="G16" s="29">
        <v>12072.9</v>
      </c>
      <c r="H16" s="13">
        <f t="shared" si="1"/>
        <v>14487.48</v>
      </c>
      <c r="I16" s="29">
        <v>13080.900000000001</v>
      </c>
      <c r="J16" s="12">
        <f t="shared" si="2"/>
        <v>15697.080000000002</v>
      </c>
      <c r="K16" s="29">
        <v>14089.95</v>
      </c>
      <c r="L16" s="13">
        <f t="shared" si="3"/>
        <v>16907.939999999999</v>
      </c>
    </row>
    <row r="17" spans="1:12" x14ac:dyDescent="0.25">
      <c r="A17" s="257" t="s">
        <v>23</v>
      </c>
      <c r="B17" s="554"/>
      <c r="C17" s="271">
        <v>14862.75</v>
      </c>
      <c r="D17" s="13">
        <f t="shared" si="4"/>
        <v>17835.3</v>
      </c>
      <c r="E17" s="29">
        <v>16072.35</v>
      </c>
      <c r="F17" s="12">
        <f t="shared" si="0"/>
        <v>19286.82</v>
      </c>
      <c r="G17" s="29">
        <v>17281.95</v>
      </c>
      <c r="H17" s="13">
        <f t="shared" si="1"/>
        <v>20738.34</v>
      </c>
      <c r="I17" s="29">
        <v>18366.600000000002</v>
      </c>
      <c r="J17" s="12">
        <f t="shared" si="2"/>
        <v>22039.920000000002</v>
      </c>
      <c r="K17" s="29">
        <v>19450.2</v>
      </c>
      <c r="L17" s="13">
        <f t="shared" si="3"/>
        <v>23340.240000000002</v>
      </c>
    </row>
    <row r="18" spans="1:12" x14ac:dyDescent="0.25">
      <c r="A18" s="257" t="s">
        <v>25</v>
      </c>
      <c r="B18" s="554"/>
      <c r="C18" s="271">
        <v>18209.100000000002</v>
      </c>
      <c r="D18" s="13">
        <f t="shared" si="4"/>
        <v>21850.920000000002</v>
      </c>
      <c r="E18" s="29">
        <v>19574.100000000002</v>
      </c>
      <c r="F18" s="12">
        <f t="shared" si="0"/>
        <v>23488.920000000002</v>
      </c>
      <c r="G18" s="29">
        <v>20939.100000000002</v>
      </c>
      <c r="H18" s="13">
        <f t="shared" si="1"/>
        <v>25126.920000000002</v>
      </c>
      <c r="I18" s="29">
        <v>22955.100000000002</v>
      </c>
      <c r="J18" s="12">
        <f t="shared" si="2"/>
        <v>27546.120000000003</v>
      </c>
      <c r="K18" s="29">
        <v>24689.7</v>
      </c>
      <c r="L18" s="13">
        <f t="shared" si="3"/>
        <v>29627.64</v>
      </c>
    </row>
    <row r="19" spans="1:12" x14ac:dyDescent="0.25">
      <c r="A19" s="257" t="s">
        <v>27</v>
      </c>
      <c r="B19" s="554"/>
      <c r="C19" s="271">
        <v>28466.550000000003</v>
      </c>
      <c r="D19" s="13">
        <f t="shared" si="4"/>
        <v>34159.86</v>
      </c>
      <c r="E19" s="29">
        <v>30650.550000000003</v>
      </c>
      <c r="F19" s="12">
        <f t="shared" si="0"/>
        <v>36780.660000000003</v>
      </c>
      <c r="G19" s="29">
        <v>32834.550000000003</v>
      </c>
      <c r="H19" s="13">
        <f t="shared" si="1"/>
        <v>39401.46</v>
      </c>
      <c r="I19" s="29">
        <v>35019.599999999999</v>
      </c>
      <c r="J19" s="12">
        <f t="shared" si="2"/>
        <v>42023.519999999997</v>
      </c>
      <c r="K19" s="29">
        <v>37203.599999999999</v>
      </c>
      <c r="L19" s="13">
        <f t="shared" si="3"/>
        <v>44644.32</v>
      </c>
    </row>
    <row r="20" spans="1:12" x14ac:dyDescent="0.25">
      <c r="A20" s="257" t="s">
        <v>29</v>
      </c>
      <c r="B20" s="554"/>
      <c r="C20" s="271">
        <v>68124</v>
      </c>
      <c r="D20" s="13">
        <f t="shared" si="4"/>
        <v>81748.800000000003</v>
      </c>
      <c r="E20" s="29">
        <v>72497.25</v>
      </c>
      <c r="F20" s="12">
        <f t="shared" si="0"/>
        <v>86996.7</v>
      </c>
      <c r="G20" s="29">
        <v>77307.3</v>
      </c>
      <c r="H20" s="13">
        <f t="shared" si="1"/>
        <v>92768.76</v>
      </c>
      <c r="I20" s="29">
        <v>82599.3</v>
      </c>
      <c r="J20" s="12">
        <f t="shared" si="2"/>
        <v>99119.16</v>
      </c>
      <c r="K20" s="29">
        <v>88420.5</v>
      </c>
      <c r="L20" s="13">
        <f t="shared" si="3"/>
        <v>106104.59999999999</v>
      </c>
    </row>
    <row r="21" spans="1:12" x14ac:dyDescent="0.25">
      <c r="A21" s="218" t="s">
        <v>163</v>
      </c>
      <c r="B21" s="554"/>
      <c r="C21" s="271">
        <v>122005.8</v>
      </c>
      <c r="D21" s="13">
        <f t="shared" si="4"/>
        <v>146406.96</v>
      </c>
      <c r="E21" s="29">
        <v>126354.90000000001</v>
      </c>
      <c r="F21" s="12">
        <f t="shared" si="0"/>
        <v>151625.88</v>
      </c>
      <c r="G21" s="29">
        <v>130704</v>
      </c>
      <c r="H21" s="13">
        <f t="shared" si="1"/>
        <v>156844.79999999999</v>
      </c>
      <c r="I21" s="29">
        <v>135054.15</v>
      </c>
      <c r="J21" s="12">
        <f t="shared" si="2"/>
        <v>162064.97999999998</v>
      </c>
      <c r="K21" s="29">
        <v>139403.25</v>
      </c>
      <c r="L21" s="13">
        <f t="shared" si="3"/>
        <v>167283.9</v>
      </c>
    </row>
    <row r="22" spans="1:12" x14ac:dyDescent="0.25">
      <c r="A22" s="272" t="s">
        <v>31</v>
      </c>
      <c r="B22" s="554"/>
      <c r="C22" s="271">
        <v>143390.1</v>
      </c>
      <c r="D22" s="13">
        <f t="shared" si="4"/>
        <v>172068.12</v>
      </c>
      <c r="E22" s="29">
        <v>154311.15</v>
      </c>
      <c r="F22" s="12">
        <f t="shared" si="0"/>
        <v>185173.37999999998</v>
      </c>
      <c r="G22" s="29">
        <v>165231.15</v>
      </c>
      <c r="H22" s="13">
        <f t="shared" si="1"/>
        <v>198277.37999999998</v>
      </c>
      <c r="I22" s="29">
        <v>176152.2</v>
      </c>
      <c r="J22" s="12">
        <f t="shared" si="2"/>
        <v>211382.64</v>
      </c>
      <c r="K22" s="29">
        <v>187073.25</v>
      </c>
      <c r="L22" s="13">
        <f t="shared" si="3"/>
        <v>224487.9</v>
      </c>
    </row>
    <row r="23" spans="1:12" x14ac:dyDescent="0.25">
      <c r="A23" s="272" t="s">
        <v>33</v>
      </c>
      <c r="B23" s="555"/>
      <c r="C23" s="271">
        <v>286723.5</v>
      </c>
      <c r="D23" s="13">
        <f t="shared" si="4"/>
        <v>344068.2</v>
      </c>
      <c r="E23" s="29">
        <v>293604.15000000002</v>
      </c>
      <c r="F23" s="12">
        <f t="shared" si="0"/>
        <v>352324.98000000004</v>
      </c>
      <c r="G23" s="29">
        <v>300485.85000000003</v>
      </c>
      <c r="H23" s="13">
        <f t="shared" si="1"/>
        <v>360583.02</v>
      </c>
      <c r="I23" s="29">
        <v>307367.55</v>
      </c>
      <c r="J23" s="12">
        <f t="shared" si="2"/>
        <v>368841.06</v>
      </c>
      <c r="K23" s="29">
        <v>314249.25</v>
      </c>
      <c r="L23" s="13">
        <f t="shared" si="3"/>
        <v>377099.1</v>
      </c>
    </row>
    <row r="24" spans="1:12" x14ac:dyDescent="0.25">
      <c r="A24" s="19" t="s">
        <v>255</v>
      </c>
      <c r="B24" s="19"/>
      <c r="C24" s="19"/>
      <c r="D24" s="19"/>
      <c r="E24" s="19"/>
      <c r="F24" s="19"/>
      <c r="G24" s="19"/>
      <c r="H24" s="19"/>
      <c r="I24" s="19"/>
      <c r="J24" s="19"/>
      <c r="K24" s="19"/>
      <c r="L24" s="19"/>
    </row>
  </sheetData>
  <mergeCells count="7">
    <mergeCell ref="B11:B23"/>
    <mergeCell ref="A1:L2"/>
    <mergeCell ref="A3:L3"/>
    <mergeCell ref="A5:L5"/>
    <mergeCell ref="A7:L7"/>
    <mergeCell ref="A9:A10"/>
    <mergeCell ref="B9:L9"/>
  </mergeCells>
  <printOptions horizontalCentered="1"/>
  <pageMargins left="0.23622047244094491" right="0.23622047244094491" top="0" bottom="0" header="0.31496062992125984" footer="0.31496062992125984"/>
  <pageSetup paperSize="9" orientation="portrait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"/>
  <sheetViews>
    <sheetView zoomScaleNormal="100" workbookViewId="0">
      <selection activeCell="A3" sqref="A3:L3"/>
    </sheetView>
  </sheetViews>
  <sheetFormatPr defaultRowHeight="15" x14ac:dyDescent="0.25"/>
  <cols>
    <col min="1" max="1" width="16.7109375" customWidth="1"/>
    <col min="2" max="2" width="13.5703125" customWidth="1"/>
    <col min="3" max="3" width="13.5703125" hidden="1" customWidth="1"/>
    <col min="4" max="4" width="13.5703125" customWidth="1"/>
    <col min="5" max="5" width="13.5703125" hidden="1" customWidth="1"/>
    <col min="6" max="6" width="13.5703125" customWidth="1"/>
    <col min="7" max="7" width="13.5703125" hidden="1" customWidth="1"/>
    <col min="8" max="8" width="13.5703125" customWidth="1"/>
    <col min="9" max="9" width="13.5703125" hidden="1" customWidth="1"/>
    <col min="10" max="10" width="13.5703125" customWidth="1"/>
    <col min="11" max="11" width="13.5703125" hidden="1" customWidth="1"/>
    <col min="12" max="12" width="13.5703125" customWidth="1"/>
  </cols>
  <sheetData>
    <row r="1" spans="1:12" ht="60" customHeight="1" x14ac:dyDescent="0.25">
      <c r="A1" s="450" t="s">
        <v>168</v>
      </c>
      <c r="B1" s="451"/>
      <c r="C1" s="451"/>
      <c r="D1" s="451"/>
      <c r="E1" s="451"/>
      <c r="F1" s="451"/>
      <c r="G1" s="451"/>
      <c r="H1" s="451"/>
      <c r="I1" s="451"/>
      <c r="J1" s="451"/>
      <c r="K1" s="451"/>
      <c r="L1" s="451"/>
    </row>
    <row r="2" spans="1:12" ht="2.1" customHeight="1" x14ac:dyDescent="0.25">
      <c r="A2" s="451"/>
      <c r="B2" s="451"/>
      <c r="C2" s="451"/>
      <c r="D2" s="451"/>
      <c r="E2" s="451"/>
      <c r="F2" s="451"/>
      <c r="G2" s="451"/>
      <c r="H2" s="451"/>
      <c r="I2" s="451"/>
      <c r="J2" s="451"/>
      <c r="K2" s="451"/>
      <c r="L2" s="451"/>
    </row>
    <row r="3" spans="1:12" ht="113.25" customHeight="1" x14ac:dyDescent="0.25">
      <c r="A3" s="378" t="s">
        <v>417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</row>
    <row r="4" spans="1:12" ht="2.1" customHeight="1" x14ac:dyDescent="0.25">
      <c r="A4" s="79"/>
      <c r="B4" s="80"/>
      <c r="C4" s="80"/>
      <c r="D4" s="80"/>
      <c r="E4" s="80"/>
      <c r="F4" s="80"/>
      <c r="G4" s="80"/>
      <c r="H4" s="80"/>
      <c r="I4" s="80"/>
      <c r="J4" s="80"/>
      <c r="K4" s="80"/>
      <c r="L4" s="80"/>
    </row>
    <row r="5" spans="1:12" ht="15" customHeight="1" x14ac:dyDescent="0.25">
      <c r="A5" s="430" t="s">
        <v>257</v>
      </c>
      <c r="B5" s="485"/>
      <c r="C5" s="485"/>
      <c r="D5" s="485"/>
      <c r="E5" s="485"/>
      <c r="F5" s="485"/>
      <c r="G5" s="485"/>
      <c r="H5" s="485"/>
      <c r="I5" s="485"/>
      <c r="J5" s="485"/>
      <c r="K5" s="485"/>
      <c r="L5" s="485"/>
    </row>
    <row r="6" spans="1:12" ht="2.1" customHeight="1" x14ac:dyDescent="0.25">
      <c r="A6" s="154"/>
      <c r="B6" s="173"/>
      <c r="C6" s="173"/>
      <c r="D6" s="173"/>
      <c r="E6" s="173"/>
      <c r="F6" s="173"/>
      <c r="G6" s="173"/>
      <c r="H6" s="173"/>
      <c r="I6" s="173"/>
      <c r="J6" s="173"/>
      <c r="K6" s="173"/>
      <c r="L6" s="173"/>
    </row>
    <row r="7" spans="1:12" ht="30" customHeight="1" x14ac:dyDescent="0.25">
      <c r="A7" s="430" t="s">
        <v>234</v>
      </c>
      <c r="B7" s="430"/>
      <c r="C7" s="430"/>
      <c r="D7" s="430"/>
      <c r="E7" s="430"/>
      <c r="F7" s="430"/>
      <c r="G7" s="430"/>
      <c r="H7" s="430"/>
      <c r="I7" s="430"/>
      <c r="J7" s="430"/>
      <c r="K7" s="430"/>
      <c r="L7" s="430"/>
    </row>
    <row r="8" spans="1:12" ht="2.1" customHeight="1" x14ac:dyDescent="0.25">
      <c r="A8" s="262"/>
      <c r="B8" s="253"/>
      <c r="C8" s="270"/>
      <c r="D8" s="270"/>
      <c r="E8" s="270"/>
      <c r="F8" s="270"/>
      <c r="G8" s="270"/>
      <c r="H8" s="270"/>
      <c r="I8" s="270"/>
      <c r="J8" s="270"/>
      <c r="K8" s="270"/>
      <c r="L8" s="270"/>
    </row>
    <row r="9" spans="1:12" ht="15" customHeight="1" x14ac:dyDescent="0.25">
      <c r="A9" s="382" t="s">
        <v>4</v>
      </c>
      <c r="B9" s="441" t="s">
        <v>5</v>
      </c>
      <c r="C9" s="441"/>
      <c r="D9" s="441"/>
      <c r="E9" s="441"/>
      <c r="F9" s="441"/>
      <c r="G9" s="441"/>
      <c r="H9" s="441"/>
      <c r="I9" s="441"/>
      <c r="J9" s="441"/>
      <c r="K9" s="441"/>
      <c r="L9" s="442"/>
    </row>
    <row r="10" spans="1:12" ht="27" customHeight="1" x14ac:dyDescent="0.25">
      <c r="A10" s="382"/>
      <c r="B10" s="254" t="s">
        <v>95</v>
      </c>
      <c r="C10" s="255" t="s">
        <v>6</v>
      </c>
      <c r="D10" s="256" t="s">
        <v>235</v>
      </c>
      <c r="E10" s="255" t="s">
        <v>6</v>
      </c>
      <c r="F10" s="255" t="s">
        <v>236</v>
      </c>
      <c r="G10" s="255" t="s">
        <v>6</v>
      </c>
      <c r="H10" s="256" t="s">
        <v>237</v>
      </c>
      <c r="I10" s="255" t="s">
        <v>6</v>
      </c>
      <c r="J10" s="255" t="s">
        <v>238</v>
      </c>
      <c r="K10" s="255" t="s">
        <v>6</v>
      </c>
      <c r="L10" s="256" t="s">
        <v>239</v>
      </c>
    </row>
    <row r="11" spans="1:12" x14ac:dyDescent="0.25">
      <c r="A11" s="257" t="s">
        <v>15</v>
      </c>
      <c r="B11" s="553">
        <v>10</v>
      </c>
      <c r="C11" s="29">
        <v>6856.5</v>
      </c>
      <c r="D11" s="13">
        <f>C11*1.2</f>
        <v>8227.7999999999993</v>
      </c>
      <c r="E11" s="29">
        <v>7725.9000000000005</v>
      </c>
      <c r="F11" s="12">
        <f t="shared" ref="F11:F23" si="0">E11*1.2</f>
        <v>9271.08</v>
      </c>
      <c r="G11" s="29">
        <v>8595.3000000000011</v>
      </c>
      <c r="H11" s="13">
        <f t="shared" ref="H11:H23" si="1">G11*1.2</f>
        <v>10314.36</v>
      </c>
      <c r="I11" s="29">
        <v>9464.7000000000007</v>
      </c>
      <c r="J11" s="12">
        <f t="shared" ref="J11:J23" si="2">I11*1.2</f>
        <v>11357.640000000001</v>
      </c>
      <c r="K11" s="29">
        <v>10334.1</v>
      </c>
      <c r="L11" s="13">
        <f t="shared" ref="L11:L23" si="3">K11*1.2</f>
        <v>12400.92</v>
      </c>
    </row>
    <row r="12" spans="1:12" x14ac:dyDescent="0.25">
      <c r="A12" s="257" t="s">
        <v>16</v>
      </c>
      <c r="B12" s="554"/>
      <c r="C12" s="29">
        <v>7283.85</v>
      </c>
      <c r="D12" s="13">
        <f t="shared" ref="D12:D23" si="4">C12*1.2</f>
        <v>8740.6200000000008</v>
      </c>
      <c r="E12" s="29">
        <v>8175.3</v>
      </c>
      <c r="F12" s="12">
        <f t="shared" si="0"/>
        <v>9810.36</v>
      </c>
      <c r="G12" s="29">
        <v>9066.75</v>
      </c>
      <c r="H12" s="13">
        <f t="shared" si="1"/>
        <v>10880.1</v>
      </c>
      <c r="I12" s="29">
        <v>9959.25</v>
      </c>
      <c r="J12" s="12">
        <f t="shared" si="2"/>
        <v>11951.1</v>
      </c>
      <c r="K12" s="29">
        <v>10851.75</v>
      </c>
      <c r="L12" s="13">
        <f t="shared" si="3"/>
        <v>13022.1</v>
      </c>
    </row>
    <row r="13" spans="1:12" x14ac:dyDescent="0.25">
      <c r="A13" s="257" t="s">
        <v>17</v>
      </c>
      <c r="B13" s="554"/>
      <c r="C13" s="29">
        <v>8040.9000000000005</v>
      </c>
      <c r="D13" s="13">
        <f t="shared" si="4"/>
        <v>9649.08</v>
      </c>
      <c r="E13" s="29">
        <v>8982.75</v>
      </c>
      <c r="F13" s="12">
        <f t="shared" si="0"/>
        <v>10779.3</v>
      </c>
      <c r="G13" s="29">
        <v>9924.6</v>
      </c>
      <c r="H13" s="13">
        <f t="shared" si="1"/>
        <v>11909.52</v>
      </c>
      <c r="I13" s="29">
        <v>10866.45</v>
      </c>
      <c r="J13" s="12">
        <f t="shared" si="2"/>
        <v>13039.74</v>
      </c>
      <c r="K13" s="29">
        <v>11808.300000000001</v>
      </c>
      <c r="L13" s="13">
        <f t="shared" si="3"/>
        <v>14169.960000000001</v>
      </c>
    </row>
    <row r="14" spans="1:12" x14ac:dyDescent="0.25">
      <c r="A14" s="257" t="s">
        <v>18</v>
      </c>
      <c r="B14" s="554"/>
      <c r="C14" s="29">
        <v>8382.15</v>
      </c>
      <c r="D14" s="13">
        <f t="shared" si="4"/>
        <v>10058.58</v>
      </c>
      <c r="E14" s="29">
        <v>9361.8000000000011</v>
      </c>
      <c r="F14" s="12">
        <f t="shared" si="0"/>
        <v>11234.160000000002</v>
      </c>
      <c r="G14" s="29">
        <v>10341.450000000001</v>
      </c>
      <c r="H14" s="13">
        <f t="shared" si="1"/>
        <v>12409.74</v>
      </c>
      <c r="I14" s="29">
        <v>11320.050000000001</v>
      </c>
      <c r="J14" s="12">
        <f t="shared" si="2"/>
        <v>13584.060000000001</v>
      </c>
      <c r="K14" s="29">
        <v>12300.75</v>
      </c>
      <c r="L14" s="13">
        <f t="shared" si="3"/>
        <v>14760.9</v>
      </c>
    </row>
    <row r="15" spans="1:12" x14ac:dyDescent="0.25">
      <c r="A15" s="257" t="s">
        <v>20</v>
      </c>
      <c r="B15" s="554"/>
      <c r="C15" s="29">
        <v>10061.1</v>
      </c>
      <c r="D15" s="13">
        <f t="shared" si="4"/>
        <v>12073.32</v>
      </c>
      <c r="E15" s="29">
        <v>11160.45</v>
      </c>
      <c r="F15" s="12">
        <f t="shared" si="0"/>
        <v>13392.54</v>
      </c>
      <c r="G15" s="29">
        <v>12260.85</v>
      </c>
      <c r="H15" s="13">
        <f t="shared" si="1"/>
        <v>14713.02</v>
      </c>
      <c r="I15" s="29">
        <v>13362.300000000001</v>
      </c>
      <c r="J15" s="12">
        <f t="shared" si="2"/>
        <v>16034.76</v>
      </c>
      <c r="K15" s="29">
        <v>14461.650000000001</v>
      </c>
      <c r="L15" s="13">
        <f t="shared" si="3"/>
        <v>17353.98</v>
      </c>
    </row>
    <row r="16" spans="1:12" x14ac:dyDescent="0.25">
      <c r="A16" s="257" t="s">
        <v>21</v>
      </c>
      <c r="B16" s="554"/>
      <c r="C16" s="29">
        <v>12225.15</v>
      </c>
      <c r="D16" s="13">
        <f t="shared" si="4"/>
        <v>14670.179999999998</v>
      </c>
      <c r="E16" s="29">
        <v>13486.2</v>
      </c>
      <c r="F16" s="12">
        <f t="shared" si="0"/>
        <v>16183.44</v>
      </c>
      <c r="G16" s="29">
        <v>14746.2</v>
      </c>
      <c r="H16" s="13">
        <f t="shared" si="1"/>
        <v>17695.439999999999</v>
      </c>
      <c r="I16" s="29">
        <v>16006.2</v>
      </c>
      <c r="J16" s="12">
        <f t="shared" si="2"/>
        <v>19207.439999999999</v>
      </c>
      <c r="K16" s="29">
        <v>17266.2</v>
      </c>
      <c r="L16" s="13">
        <f t="shared" si="3"/>
        <v>20719.439999999999</v>
      </c>
    </row>
    <row r="17" spans="1:12" x14ac:dyDescent="0.25">
      <c r="A17" s="257" t="s">
        <v>23</v>
      </c>
      <c r="B17" s="554"/>
      <c r="C17" s="29">
        <v>17729.25</v>
      </c>
      <c r="D17" s="13">
        <f t="shared" si="4"/>
        <v>21275.1</v>
      </c>
      <c r="E17" s="29">
        <v>19241.25</v>
      </c>
      <c r="F17" s="12">
        <f t="shared" si="0"/>
        <v>23089.5</v>
      </c>
      <c r="G17" s="29">
        <v>20753.25</v>
      </c>
      <c r="H17" s="13">
        <f t="shared" si="1"/>
        <v>24903.899999999998</v>
      </c>
      <c r="I17" s="29">
        <v>22108.799999999999</v>
      </c>
      <c r="J17" s="12">
        <f t="shared" si="2"/>
        <v>26530.559999999998</v>
      </c>
      <c r="K17" s="29">
        <v>23463.3</v>
      </c>
      <c r="L17" s="13">
        <f t="shared" si="3"/>
        <v>28155.96</v>
      </c>
    </row>
    <row r="18" spans="1:12" x14ac:dyDescent="0.25">
      <c r="A18" s="257" t="s">
        <v>25</v>
      </c>
      <c r="B18" s="554"/>
      <c r="C18" s="29">
        <v>21971.25</v>
      </c>
      <c r="D18" s="13">
        <f t="shared" si="4"/>
        <v>26365.5</v>
      </c>
      <c r="E18" s="29">
        <v>23677.5</v>
      </c>
      <c r="F18" s="12">
        <f t="shared" si="0"/>
        <v>28413</v>
      </c>
      <c r="G18" s="29">
        <v>25383.75</v>
      </c>
      <c r="H18" s="13">
        <f t="shared" si="1"/>
        <v>30460.5</v>
      </c>
      <c r="I18" s="29">
        <v>27903.75</v>
      </c>
      <c r="J18" s="12">
        <f t="shared" si="2"/>
        <v>33484.5</v>
      </c>
      <c r="K18" s="29">
        <v>30072</v>
      </c>
      <c r="L18" s="13">
        <f t="shared" si="3"/>
        <v>36086.400000000001</v>
      </c>
    </row>
    <row r="19" spans="1:12" x14ac:dyDescent="0.25">
      <c r="A19" s="257" t="s">
        <v>27</v>
      </c>
      <c r="B19" s="554"/>
      <c r="C19" s="29">
        <v>33732.300000000003</v>
      </c>
      <c r="D19" s="13">
        <f t="shared" si="4"/>
        <v>40478.76</v>
      </c>
      <c r="E19" s="29">
        <v>36462.300000000003</v>
      </c>
      <c r="F19" s="12">
        <f t="shared" si="0"/>
        <v>43754.76</v>
      </c>
      <c r="G19" s="29">
        <v>39193.35</v>
      </c>
      <c r="H19" s="13">
        <f t="shared" si="1"/>
        <v>47032.02</v>
      </c>
      <c r="I19" s="29">
        <v>41923.35</v>
      </c>
      <c r="J19" s="12">
        <f t="shared" si="2"/>
        <v>50308.02</v>
      </c>
      <c r="K19" s="29">
        <v>44654.400000000001</v>
      </c>
      <c r="L19" s="13">
        <f t="shared" si="3"/>
        <v>53585.279999999999</v>
      </c>
    </row>
    <row r="20" spans="1:12" x14ac:dyDescent="0.25">
      <c r="A20" s="257" t="s">
        <v>29</v>
      </c>
      <c r="B20" s="554"/>
      <c r="C20" s="29">
        <v>79056.600000000006</v>
      </c>
      <c r="D20" s="13">
        <f t="shared" si="4"/>
        <v>94867.92</v>
      </c>
      <c r="E20" s="29">
        <v>84523.95</v>
      </c>
      <c r="F20" s="12">
        <f t="shared" si="0"/>
        <v>101428.73999999999</v>
      </c>
      <c r="G20" s="29">
        <v>90536.25</v>
      </c>
      <c r="H20" s="13">
        <f t="shared" si="1"/>
        <v>108643.5</v>
      </c>
      <c r="I20" s="29">
        <v>97151.25</v>
      </c>
      <c r="J20" s="12">
        <f t="shared" si="2"/>
        <v>116581.5</v>
      </c>
      <c r="K20" s="29">
        <v>104427.75</v>
      </c>
      <c r="L20" s="13">
        <f t="shared" si="3"/>
        <v>125313.29999999999</v>
      </c>
    </row>
    <row r="21" spans="1:12" x14ac:dyDescent="0.25">
      <c r="A21" s="218" t="s">
        <v>163</v>
      </c>
      <c r="B21" s="554"/>
      <c r="C21" s="29">
        <v>146408.85</v>
      </c>
      <c r="D21" s="13">
        <f t="shared" si="4"/>
        <v>175690.62</v>
      </c>
      <c r="E21" s="29">
        <v>151845.75</v>
      </c>
      <c r="F21" s="12">
        <f t="shared" si="0"/>
        <v>182214.9</v>
      </c>
      <c r="G21" s="29">
        <v>157282.65</v>
      </c>
      <c r="H21" s="13">
        <f t="shared" si="1"/>
        <v>188739.18</v>
      </c>
      <c r="I21" s="29">
        <v>162718.5</v>
      </c>
      <c r="J21" s="12">
        <f t="shared" si="2"/>
        <v>195262.19999999998</v>
      </c>
      <c r="K21" s="29">
        <v>168156.45</v>
      </c>
      <c r="L21" s="13">
        <f t="shared" si="3"/>
        <v>201787.74000000002</v>
      </c>
    </row>
    <row r="22" spans="1:12" x14ac:dyDescent="0.25">
      <c r="A22" s="272" t="s">
        <v>31</v>
      </c>
      <c r="B22" s="554"/>
      <c r="C22" s="29">
        <v>172382.7</v>
      </c>
      <c r="D22" s="13">
        <f t="shared" si="4"/>
        <v>206859.24000000002</v>
      </c>
      <c r="E22" s="29">
        <v>186032.7</v>
      </c>
      <c r="F22" s="12">
        <f t="shared" si="0"/>
        <v>223239.24000000002</v>
      </c>
      <c r="G22" s="29">
        <v>199683.75</v>
      </c>
      <c r="H22" s="13">
        <f t="shared" si="1"/>
        <v>239620.5</v>
      </c>
      <c r="I22" s="29">
        <v>213334.80000000002</v>
      </c>
      <c r="J22" s="12">
        <f t="shared" si="2"/>
        <v>256001.76</v>
      </c>
      <c r="K22" s="29">
        <v>226985.85</v>
      </c>
      <c r="L22" s="13">
        <f t="shared" si="3"/>
        <v>272383.02</v>
      </c>
    </row>
    <row r="23" spans="1:12" x14ac:dyDescent="0.25">
      <c r="A23" s="272" t="s">
        <v>33</v>
      </c>
      <c r="B23" s="555"/>
      <c r="C23" s="29">
        <v>341582.85000000003</v>
      </c>
      <c r="D23" s="13">
        <f t="shared" si="4"/>
        <v>409899.42000000004</v>
      </c>
      <c r="E23" s="29">
        <v>350184.45</v>
      </c>
      <c r="F23" s="12">
        <f t="shared" si="0"/>
        <v>420221.34</v>
      </c>
      <c r="G23" s="29">
        <v>358787.10000000003</v>
      </c>
      <c r="H23" s="13">
        <f t="shared" si="1"/>
        <v>430544.52</v>
      </c>
      <c r="I23" s="29">
        <v>367388.7</v>
      </c>
      <c r="J23" s="12">
        <f t="shared" si="2"/>
        <v>440866.44</v>
      </c>
      <c r="K23" s="29">
        <v>375991.35000000003</v>
      </c>
      <c r="L23" s="13">
        <f t="shared" si="3"/>
        <v>451189.62000000005</v>
      </c>
    </row>
    <row r="24" spans="1:12" x14ac:dyDescent="0.25">
      <c r="A24" s="19" t="s">
        <v>256</v>
      </c>
      <c r="B24" s="19"/>
      <c r="C24" s="19"/>
      <c r="D24" s="19"/>
      <c r="E24" s="19"/>
      <c r="F24" s="19"/>
      <c r="G24" s="19"/>
      <c r="H24" s="19"/>
      <c r="I24" s="19"/>
      <c r="J24" s="19"/>
      <c r="K24" s="19"/>
      <c r="L24" s="19"/>
    </row>
  </sheetData>
  <mergeCells count="7">
    <mergeCell ref="B11:B23"/>
    <mergeCell ref="A1:L2"/>
    <mergeCell ref="A3:L3"/>
    <mergeCell ref="A5:L5"/>
    <mergeCell ref="A7:L7"/>
    <mergeCell ref="A9:A10"/>
    <mergeCell ref="B9:L9"/>
  </mergeCells>
  <printOptions horizontalCentered="1"/>
  <pageMargins left="0.23622047244094491" right="0.23622047244094491" top="0" bottom="0" header="0.31496062992125984" footer="0.31496062992125984"/>
  <pageSetup paperSize="9" orientation="portrait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"/>
  <sheetViews>
    <sheetView zoomScaleNormal="100" workbookViewId="0">
      <selection sqref="A1:L2"/>
    </sheetView>
  </sheetViews>
  <sheetFormatPr defaultRowHeight="15" x14ac:dyDescent="0.25"/>
  <cols>
    <col min="1" max="1" width="16.7109375" customWidth="1"/>
    <col min="2" max="2" width="13.5703125" customWidth="1"/>
    <col min="3" max="3" width="13.5703125" hidden="1" customWidth="1"/>
    <col min="4" max="4" width="13.5703125" customWidth="1"/>
    <col min="5" max="5" width="13.5703125" hidden="1" customWidth="1"/>
    <col min="6" max="6" width="13.5703125" customWidth="1"/>
    <col min="7" max="7" width="13.5703125" hidden="1" customWidth="1"/>
    <col min="8" max="8" width="13.5703125" customWidth="1"/>
    <col min="9" max="9" width="13.5703125" hidden="1" customWidth="1"/>
    <col min="10" max="10" width="13.5703125" customWidth="1"/>
    <col min="11" max="11" width="13.5703125" hidden="1" customWidth="1"/>
    <col min="12" max="12" width="13.5703125" customWidth="1"/>
  </cols>
  <sheetData>
    <row r="1" spans="1:14" ht="60" customHeight="1" x14ac:dyDescent="0.25">
      <c r="A1" s="450" t="s">
        <v>168</v>
      </c>
      <c r="B1" s="451"/>
      <c r="C1" s="451"/>
      <c r="D1" s="451"/>
      <c r="E1" s="451"/>
      <c r="F1" s="451"/>
      <c r="G1" s="451"/>
      <c r="H1" s="451"/>
      <c r="I1" s="451"/>
      <c r="J1" s="451"/>
      <c r="K1" s="451"/>
      <c r="L1" s="451"/>
    </row>
    <row r="2" spans="1:14" ht="2.1" customHeight="1" x14ac:dyDescent="0.25">
      <c r="A2" s="451"/>
      <c r="B2" s="451"/>
      <c r="C2" s="451"/>
      <c r="D2" s="451"/>
      <c r="E2" s="451"/>
      <c r="F2" s="451"/>
      <c r="G2" s="451"/>
      <c r="H2" s="451"/>
      <c r="I2" s="451"/>
      <c r="J2" s="451"/>
      <c r="K2" s="451"/>
      <c r="L2" s="451"/>
    </row>
    <row r="3" spans="1:14" ht="92.25" customHeight="1" x14ac:dyDescent="0.25">
      <c r="A3" s="378" t="s">
        <v>258</v>
      </c>
      <c r="B3" s="439"/>
      <c r="C3" s="439"/>
      <c r="D3" s="439"/>
      <c r="E3" s="439"/>
      <c r="F3" s="439"/>
      <c r="G3" s="439"/>
      <c r="H3" s="439"/>
      <c r="I3" s="439"/>
      <c r="J3" s="439"/>
      <c r="K3" s="439"/>
      <c r="L3" s="439"/>
    </row>
    <row r="4" spans="1:14" ht="2.1" customHeight="1" x14ac:dyDescent="0.25">
      <c r="A4" s="79"/>
      <c r="B4" s="80"/>
      <c r="C4" s="80"/>
      <c r="D4" s="80"/>
      <c r="E4" s="80"/>
      <c r="F4" s="80"/>
      <c r="G4" s="80"/>
      <c r="H4" s="80"/>
      <c r="I4" s="80"/>
      <c r="J4" s="80"/>
      <c r="K4" s="80"/>
      <c r="L4" s="80"/>
    </row>
    <row r="5" spans="1:14" ht="15" customHeight="1" x14ac:dyDescent="0.25">
      <c r="A5" s="430" t="s">
        <v>2</v>
      </c>
      <c r="B5" s="485"/>
      <c r="C5" s="485"/>
      <c r="D5" s="485"/>
      <c r="E5" s="485"/>
      <c r="F5" s="485"/>
      <c r="G5" s="485"/>
      <c r="H5" s="485"/>
      <c r="I5" s="485"/>
      <c r="J5" s="485"/>
      <c r="K5" s="485"/>
      <c r="L5" s="485"/>
    </row>
    <row r="6" spans="1:14" ht="2.1" customHeight="1" x14ac:dyDescent="0.25">
      <c r="A6" s="154"/>
      <c r="B6" s="173"/>
      <c r="C6" s="173"/>
      <c r="D6" s="173"/>
      <c r="E6" s="173"/>
      <c r="F6" s="173"/>
      <c r="G6" s="173"/>
      <c r="H6" s="173"/>
      <c r="I6" s="173"/>
      <c r="J6" s="173"/>
      <c r="K6" s="173"/>
      <c r="L6" s="173"/>
    </row>
    <row r="7" spans="1:14" ht="30" customHeight="1" x14ac:dyDescent="0.25">
      <c r="A7" s="430" t="s">
        <v>234</v>
      </c>
      <c r="B7" s="430"/>
      <c r="C7" s="430"/>
      <c r="D7" s="430"/>
      <c r="E7" s="430"/>
      <c r="F7" s="430"/>
      <c r="G7" s="430"/>
      <c r="H7" s="430"/>
      <c r="I7" s="430"/>
      <c r="J7" s="430"/>
      <c r="K7" s="430"/>
      <c r="L7" s="430"/>
    </row>
    <row r="8" spans="1:14" ht="2.1" customHeight="1" x14ac:dyDescent="0.25">
      <c r="A8" s="262"/>
      <c r="B8" s="253"/>
      <c r="C8" s="270"/>
      <c r="D8" s="270"/>
      <c r="E8" s="270"/>
      <c r="F8" s="270"/>
      <c r="G8" s="270"/>
      <c r="H8" s="270"/>
      <c r="I8" s="270"/>
      <c r="J8" s="270"/>
      <c r="K8" s="270"/>
      <c r="L8" s="270"/>
    </row>
    <row r="9" spans="1:14" ht="15" customHeight="1" x14ac:dyDescent="0.25">
      <c r="A9" s="382" t="s">
        <v>4</v>
      </c>
      <c r="B9" s="441" t="s">
        <v>5</v>
      </c>
      <c r="C9" s="441"/>
      <c r="D9" s="441"/>
      <c r="E9" s="441"/>
      <c r="F9" s="441"/>
      <c r="G9" s="441"/>
      <c r="H9" s="441"/>
      <c r="I9" s="441"/>
      <c r="J9" s="441"/>
      <c r="K9" s="441"/>
      <c r="L9" s="442"/>
    </row>
    <row r="10" spans="1:14" ht="30" customHeight="1" x14ac:dyDescent="0.25">
      <c r="A10" s="382"/>
      <c r="B10" s="254" t="s">
        <v>95</v>
      </c>
      <c r="C10" s="255" t="s">
        <v>6</v>
      </c>
      <c r="D10" s="256" t="s">
        <v>235</v>
      </c>
      <c r="E10" s="255" t="s">
        <v>6</v>
      </c>
      <c r="F10" s="255" t="s">
        <v>236</v>
      </c>
      <c r="G10" s="255" t="s">
        <v>6</v>
      </c>
      <c r="H10" s="256" t="s">
        <v>237</v>
      </c>
      <c r="I10" s="255" t="s">
        <v>6</v>
      </c>
      <c r="J10" s="255" t="s">
        <v>238</v>
      </c>
      <c r="K10" s="255" t="s">
        <v>6</v>
      </c>
      <c r="L10" s="256" t="s">
        <v>239</v>
      </c>
    </row>
    <row r="11" spans="1:14" x14ac:dyDescent="0.25">
      <c r="A11" s="257" t="s">
        <v>15</v>
      </c>
      <c r="B11" s="557">
        <v>10</v>
      </c>
      <c r="C11" s="271">
        <v>8650.9500000000007</v>
      </c>
      <c r="D11" s="13">
        <f>C11*1.2</f>
        <v>10381.140000000001</v>
      </c>
      <c r="E11" s="29">
        <v>9762.9</v>
      </c>
      <c r="F11" s="12">
        <f t="shared" ref="F11:F23" si="0">E11*1.2</f>
        <v>11715.48</v>
      </c>
      <c r="G11" s="29">
        <v>10876.95</v>
      </c>
      <c r="H11" s="13">
        <f t="shared" ref="H11:H23" si="1">G11*1.2</f>
        <v>13052.34</v>
      </c>
      <c r="I11" s="29">
        <v>11988.9</v>
      </c>
      <c r="J11" s="12">
        <f t="shared" ref="J11:J23" si="2">I11*1.2</f>
        <v>14386.679999999998</v>
      </c>
      <c r="K11" s="29">
        <v>13102.95</v>
      </c>
      <c r="L11" s="13">
        <f t="shared" ref="L11:L23" si="3">K11*1.2</f>
        <v>15723.54</v>
      </c>
    </row>
    <row r="12" spans="1:14" x14ac:dyDescent="0.25">
      <c r="A12" s="257" t="s">
        <v>16</v>
      </c>
      <c r="B12" s="558"/>
      <c r="C12" s="271">
        <v>9150.75</v>
      </c>
      <c r="D12" s="13">
        <f t="shared" ref="D12:D23" si="4">C12*1.2</f>
        <v>10980.9</v>
      </c>
      <c r="E12" s="29">
        <v>10293.15</v>
      </c>
      <c r="F12" s="12">
        <f t="shared" si="0"/>
        <v>12351.779999999999</v>
      </c>
      <c r="G12" s="29">
        <v>11433.45</v>
      </c>
      <c r="H12" s="13">
        <f t="shared" si="1"/>
        <v>13720.140000000001</v>
      </c>
      <c r="I12" s="29">
        <v>12575.85</v>
      </c>
      <c r="J12" s="12">
        <f t="shared" si="2"/>
        <v>15091.02</v>
      </c>
      <c r="K12" s="29">
        <v>13717.2</v>
      </c>
      <c r="L12" s="13">
        <f t="shared" si="3"/>
        <v>16460.64</v>
      </c>
    </row>
    <row r="13" spans="1:14" x14ac:dyDescent="0.25">
      <c r="A13" s="257" t="s">
        <v>17</v>
      </c>
      <c r="B13" s="558"/>
      <c r="C13" s="271">
        <v>10064.25</v>
      </c>
      <c r="D13" s="13">
        <f t="shared" si="4"/>
        <v>12077.1</v>
      </c>
      <c r="E13" s="29">
        <v>11270.7</v>
      </c>
      <c r="F13" s="12">
        <f t="shared" si="0"/>
        <v>13524.84</v>
      </c>
      <c r="G13" s="29">
        <v>12477.15</v>
      </c>
      <c r="H13" s="13">
        <f t="shared" si="1"/>
        <v>14972.579999999998</v>
      </c>
      <c r="I13" s="29">
        <v>13681.5</v>
      </c>
      <c r="J13" s="12">
        <f t="shared" si="2"/>
        <v>16417.8</v>
      </c>
      <c r="K13" s="29">
        <v>14887.95</v>
      </c>
      <c r="L13" s="13">
        <f t="shared" si="3"/>
        <v>17865.54</v>
      </c>
    </row>
    <row r="14" spans="1:14" x14ac:dyDescent="0.25">
      <c r="A14" s="257" t="s">
        <v>18</v>
      </c>
      <c r="B14" s="558"/>
      <c r="C14" s="271">
        <v>10526.25</v>
      </c>
      <c r="D14" s="13">
        <f t="shared" si="4"/>
        <v>12631.5</v>
      </c>
      <c r="E14" s="29">
        <v>11778.9</v>
      </c>
      <c r="F14" s="12">
        <f t="shared" si="0"/>
        <v>14134.679999999998</v>
      </c>
      <c r="G14" s="29">
        <v>13033.650000000001</v>
      </c>
      <c r="H14" s="13">
        <f t="shared" si="1"/>
        <v>15640.380000000001</v>
      </c>
      <c r="I14" s="29">
        <v>14287.35</v>
      </c>
      <c r="J14" s="12">
        <f t="shared" si="2"/>
        <v>17144.82</v>
      </c>
      <c r="K14" s="29">
        <v>15542.1</v>
      </c>
      <c r="L14" s="13">
        <f t="shared" si="3"/>
        <v>18650.52</v>
      </c>
    </row>
    <row r="15" spans="1:14" ht="15.75" x14ac:dyDescent="0.25">
      <c r="A15" s="257" t="s">
        <v>20</v>
      </c>
      <c r="B15" s="558"/>
      <c r="C15" s="271">
        <v>12590.550000000001</v>
      </c>
      <c r="D15" s="13">
        <f t="shared" si="4"/>
        <v>15108.66</v>
      </c>
      <c r="E15" s="29">
        <v>13998.6</v>
      </c>
      <c r="F15" s="12">
        <f t="shared" si="0"/>
        <v>16798.32</v>
      </c>
      <c r="G15" s="29">
        <v>15407.7</v>
      </c>
      <c r="H15" s="13">
        <f t="shared" si="1"/>
        <v>18489.240000000002</v>
      </c>
      <c r="I15" s="29">
        <v>16815.75</v>
      </c>
      <c r="J15" s="12">
        <f t="shared" si="2"/>
        <v>20178.899999999998</v>
      </c>
      <c r="K15" s="29">
        <v>18223.8</v>
      </c>
      <c r="L15" s="13">
        <f t="shared" si="3"/>
        <v>21868.559999999998</v>
      </c>
      <c r="N15" s="273"/>
    </row>
    <row r="16" spans="1:14" x14ac:dyDescent="0.25">
      <c r="A16" s="257" t="s">
        <v>21</v>
      </c>
      <c r="B16" s="558"/>
      <c r="C16" s="271">
        <v>15261.75</v>
      </c>
      <c r="D16" s="13">
        <f t="shared" si="4"/>
        <v>18314.099999999999</v>
      </c>
      <c r="E16" s="29">
        <v>16874.55</v>
      </c>
      <c r="F16" s="12">
        <f t="shared" si="0"/>
        <v>20249.46</v>
      </c>
      <c r="G16" s="29">
        <v>18487.350000000002</v>
      </c>
      <c r="H16" s="13">
        <f t="shared" si="1"/>
        <v>22184.820000000003</v>
      </c>
      <c r="I16" s="29">
        <v>20100.150000000001</v>
      </c>
      <c r="J16" s="12">
        <f t="shared" si="2"/>
        <v>24120.18</v>
      </c>
      <c r="K16" s="29">
        <v>21714</v>
      </c>
      <c r="L16" s="13">
        <f t="shared" si="3"/>
        <v>26056.799999999999</v>
      </c>
    </row>
    <row r="17" spans="1:12" x14ac:dyDescent="0.25">
      <c r="A17" s="257" t="s">
        <v>23</v>
      </c>
      <c r="B17" s="558"/>
      <c r="C17" s="271">
        <v>21741.3</v>
      </c>
      <c r="D17" s="13">
        <f t="shared" si="4"/>
        <v>26089.559999999998</v>
      </c>
      <c r="E17" s="29">
        <v>23676.45</v>
      </c>
      <c r="F17" s="12">
        <f t="shared" si="0"/>
        <v>28411.74</v>
      </c>
      <c r="G17" s="29">
        <v>25611.600000000002</v>
      </c>
      <c r="H17" s="13">
        <f t="shared" si="1"/>
        <v>30733.920000000002</v>
      </c>
      <c r="I17" s="29">
        <v>27347.25</v>
      </c>
      <c r="J17" s="12">
        <f t="shared" si="2"/>
        <v>32816.699999999997</v>
      </c>
      <c r="K17" s="29">
        <v>29080.800000000003</v>
      </c>
      <c r="L17" s="13">
        <f t="shared" si="3"/>
        <v>34896.959999999999</v>
      </c>
    </row>
    <row r="18" spans="1:12" x14ac:dyDescent="0.25">
      <c r="A18" s="257" t="s">
        <v>25</v>
      </c>
      <c r="B18" s="558"/>
      <c r="C18" s="271">
        <v>27238.89</v>
      </c>
      <c r="D18" s="13">
        <f t="shared" si="4"/>
        <v>32686.667999999998</v>
      </c>
      <c r="E18" s="29">
        <v>29422.050000000003</v>
      </c>
      <c r="F18" s="12">
        <f t="shared" si="0"/>
        <v>35306.46</v>
      </c>
      <c r="G18" s="29">
        <v>31606.89</v>
      </c>
      <c r="H18" s="13">
        <f t="shared" si="1"/>
        <v>37928.267999999996</v>
      </c>
      <c r="I18" s="29">
        <v>34832.490000000005</v>
      </c>
      <c r="J18" s="12">
        <f t="shared" si="2"/>
        <v>41798.988000000005</v>
      </c>
      <c r="K18" s="29">
        <v>37607.85</v>
      </c>
      <c r="L18" s="13">
        <f t="shared" si="3"/>
        <v>45129.42</v>
      </c>
    </row>
    <row r="19" spans="1:12" x14ac:dyDescent="0.25">
      <c r="A19" s="257" t="s">
        <v>27</v>
      </c>
      <c r="B19" s="558"/>
      <c r="C19" s="271">
        <v>41104.980000000003</v>
      </c>
      <c r="D19" s="13">
        <f t="shared" si="4"/>
        <v>49325.976000000002</v>
      </c>
      <c r="E19" s="29">
        <v>44599.38</v>
      </c>
      <c r="F19" s="12">
        <f t="shared" si="0"/>
        <v>53519.255999999994</v>
      </c>
      <c r="G19" s="29">
        <v>48093.78</v>
      </c>
      <c r="H19" s="13">
        <f t="shared" si="1"/>
        <v>57712.536</v>
      </c>
      <c r="I19" s="29">
        <v>51589.86</v>
      </c>
      <c r="J19" s="12">
        <f t="shared" si="2"/>
        <v>61907.831999999995</v>
      </c>
      <c r="K19" s="29">
        <v>55084.26</v>
      </c>
      <c r="L19" s="13">
        <f t="shared" si="3"/>
        <v>66101.111999999994</v>
      </c>
    </row>
    <row r="20" spans="1:12" x14ac:dyDescent="0.25">
      <c r="A20" s="257" t="s">
        <v>29</v>
      </c>
      <c r="B20" s="558"/>
      <c r="C20" s="271">
        <v>94362.45</v>
      </c>
      <c r="D20" s="13">
        <f t="shared" si="4"/>
        <v>113234.93999999999</v>
      </c>
      <c r="E20" s="29">
        <v>101359.65000000001</v>
      </c>
      <c r="F20" s="12">
        <f t="shared" si="0"/>
        <v>121631.58</v>
      </c>
      <c r="G20" s="29">
        <v>109056.15000000001</v>
      </c>
      <c r="H20" s="13">
        <f t="shared" si="1"/>
        <v>130867.38</v>
      </c>
      <c r="I20" s="29">
        <v>117523.35</v>
      </c>
      <c r="J20" s="12">
        <f t="shared" si="2"/>
        <v>141028.01999999999</v>
      </c>
      <c r="K20" s="29">
        <v>126836.85</v>
      </c>
      <c r="L20" s="13">
        <f t="shared" si="3"/>
        <v>152204.22</v>
      </c>
    </row>
    <row r="21" spans="1:12" x14ac:dyDescent="0.25">
      <c r="A21" s="218" t="s">
        <v>163</v>
      </c>
      <c r="B21" s="558"/>
      <c r="C21" s="271">
        <v>180573.75</v>
      </c>
      <c r="D21" s="13">
        <f t="shared" si="4"/>
        <v>216688.5</v>
      </c>
      <c r="E21" s="29">
        <v>187532.1</v>
      </c>
      <c r="F21" s="12">
        <f t="shared" si="0"/>
        <v>225038.52</v>
      </c>
      <c r="G21" s="29">
        <v>194490.45</v>
      </c>
      <c r="H21" s="13">
        <f t="shared" si="1"/>
        <v>233388.54</v>
      </c>
      <c r="I21" s="29">
        <v>201450.9</v>
      </c>
      <c r="J21" s="12">
        <f t="shared" si="2"/>
        <v>241741.08</v>
      </c>
      <c r="K21" s="29">
        <v>208409.25</v>
      </c>
      <c r="L21" s="13">
        <f t="shared" si="3"/>
        <v>250091.09999999998</v>
      </c>
    </row>
    <row r="22" spans="1:12" x14ac:dyDescent="0.25">
      <c r="A22" s="272" t="s">
        <v>31</v>
      </c>
      <c r="B22" s="558"/>
      <c r="C22" s="271">
        <v>212971.71000000002</v>
      </c>
      <c r="D22" s="13">
        <f t="shared" si="4"/>
        <v>255566.05200000003</v>
      </c>
      <c r="E22" s="29">
        <v>230445.38999999998</v>
      </c>
      <c r="F22" s="12">
        <f t="shared" si="0"/>
        <v>276534.46799999999</v>
      </c>
      <c r="G22" s="29">
        <v>247917.38999999998</v>
      </c>
      <c r="H22" s="13">
        <f t="shared" si="1"/>
        <v>297500.86799999996</v>
      </c>
      <c r="I22" s="29">
        <v>265391.07</v>
      </c>
      <c r="J22" s="12">
        <f t="shared" si="2"/>
        <v>318469.28399999999</v>
      </c>
      <c r="K22" s="29">
        <v>282864.75</v>
      </c>
      <c r="L22" s="13">
        <f t="shared" si="3"/>
        <v>339437.7</v>
      </c>
    </row>
    <row r="23" spans="1:12" x14ac:dyDescent="0.25">
      <c r="A23" s="272" t="s">
        <v>33</v>
      </c>
      <c r="B23" s="559"/>
      <c r="C23" s="271">
        <v>418387.20000000001</v>
      </c>
      <c r="D23" s="13">
        <f t="shared" si="4"/>
        <v>502064.64000000001</v>
      </c>
      <c r="E23" s="29">
        <v>429396.24</v>
      </c>
      <c r="F23" s="12">
        <f t="shared" si="0"/>
        <v>515275.48799999995</v>
      </c>
      <c r="G23" s="29">
        <v>440406.96</v>
      </c>
      <c r="H23" s="13">
        <f t="shared" si="1"/>
        <v>528488.35199999996</v>
      </c>
      <c r="I23" s="29">
        <v>451417.68</v>
      </c>
      <c r="J23" s="12">
        <f t="shared" si="2"/>
        <v>541701.21600000001</v>
      </c>
      <c r="K23" s="29">
        <v>462428.4</v>
      </c>
      <c r="L23" s="13">
        <f t="shared" si="3"/>
        <v>554914.07999999996</v>
      </c>
    </row>
    <row r="24" spans="1:12" x14ac:dyDescent="0.25">
      <c r="A24" s="19" t="s">
        <v>253</v>
      </c>
      <c r="B24" s="19"/>
      <c r="C24" s="19"/>
      <c r="D24" s="19"/>
      <c r="E24" s="19"/>
      <c r="F24" s="19"/>
      <c r="G24" s="19"/>
      <c r="H24" s="19"/>
      <c r="I24" s="19"/>
      <c r="J24" s="19"/>
      <c r="K24" s="19"/>
      <c r="L24" s="19"/>
    </row>
  </sheetData>
  <mergeCells count="7">
    <mergeCell ref="B11:B23"/>
    <mergeCell ref="A1:L2"/>
    <mergeCell ref="A3:L3"/>
    <mergeCell ref="A5:L5"/>
    <mergeCell ref="A7:L7"/>
    <mergeCell ref="A9:A10"/>
    <mergeCell ref="B9:L9"/>
  </mergeCells>
  <printOptions horizontalCentered="1"/>
  <pageMargins left="0.23622047244094491" right="0.23622047244094491" top="0" bottom="0" header="0.31496062992125984" footer="0.31496062992125984"/>
  <pageSetup paperSize="9" orientation="portrait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46"/>
  <sheetViews>
    <sheetView zoomScaleNormal="100" workbookViewId="0">
      <selection activeCell="A3" sqref="A3:G3"/>
    </sheetView>
  </sheetViews>
  <sheetFormatPr defaultRowHeight="15" x14ac:dyDescent="0.25"/>
  <cols>
    <col min="1" max="1" width="17.5703125" customWidth="1"/>
    <col min="2" max="2" width="19.5703125" customWidth="1"/>
    <col min="3" max="3" width="20.42578125" customWidth="1"/>
    <col min="4" max="4" width="20.42578125" hidden="1" customWidth="1"/>
    <col min="5" max="5" width="20.28515625" customWidth="1"/>
    <col min="6" max="6" width="20.28515625" hidden="1" customWidth="1"/>
    <col min="7" max="7" width="20.5703125" customWidth="1"/>
    <col min="8" max="17" width="9.140625" style="5"/>
  </cols>
  <sheetData>
    <row r="1" spans="1:12" ht="60" customHeight="1" x14ac:dyDescent="0.25">
      <c r="A1" s="450" t="s">
        <v>168</v>
      </c>
      <c r="B1" s="450"/>
      <c r="C1" s="450"/>
      <c r="D1" s="450"/>
      <c r="E1" s="450"/>
      <c r="F1" s="450"/>
      <c r="G1" s="450"/>
      <c r="H1" s="277"/>
      <c r="I1" s="277"/>
      <c r="J1" s="277"/>
      <c r="K1" s="277"/>
      <c r="L1" s="277"/>
    </row>
    <row r="2" spans="1:12" ht="2.1" customHeight="1" x14ac:dyDescent="0.25">
      <c r="A2" s="276"/>
      <c r="B2" s="276"/>
      <c r="C2" s="276"/>
      <c r="D2" s="276"/>
      <c r="E2" s="276"/>
      <c r="F2" s="276"/>
      <c r="G2" s="276"/>
      <c r="H2" s="277"/>
      <c r="I2" s="277"/>
      <c r="J2" s="277"/>
      <c r="K2" s="277"/>
      <c r="L2" s="277"/>
    </row>
    <row r="3" spans="1:12" ht="99.95" customHeight="1" x14ac:dyDescent="0.25">
      <c r="A3" s="378" t="s">
        <v>416</v>
      </c>
      <c r="B3" s="439"/>
      <c r="C3" s="439"/>
      <c r="D3" s="439"/>
      <c r="E3" s="439"/>
      <c r="F3" s="439"/>
      <c r="G3" s="439"/>
    </row>
    <row r="4" spans="1:12" ht="2.1" customHeight="1" x14ac:dyDescent="0.25">
      <c r="A4" s="19"/>
      <c r="B4" s="19"/>
      <c r="C4" s="19"/>
      <c r="D4" s="19"/>
      <c r="E4" s="19"/>
      <c r="F4" s="19"/>
      <c r="G4" s="19"/>
    </row>
    <row r="5" spans="1:12" ht="15" customHeight="1" x14ac:dyDescent="0.25">
      <c r="A5" s="430" t="s">
        <v>2</v>
      </c>
      <c r="B5" s="485"/>
      <c r="C5" s="485"/>
      <c r="D5" s="485"/>
      <c r="E5" s="485"/>
      <c r="F5" s="485"/>
      <c r="G5" s="485"/>
    </row>
    <row r="6" spans="1:12" ht="2.1" customHeight="1" x14ac:dyDescent="0.25">
      <c r="A6" s="152"/>
      <c r="B6" s="153"/>
      <c r="C6" s="153"/>
      <c r="D6" s="153"/>
      <c r="E6" s="153"/>
      <c r="F6" s="153"/>
      <c r="G6" s="153"/>
    </row>
    <row r="7" spans="1:12" ht="30" customHeight="1" x14ac:dyDescent="0.25">
      <c r="A7" s="430" t="s">
        <v>234</v>
      </c>
      <c r="B7" s="430"/>
      <c r="C7" s="430"/>
      <c r="D7" s="430"/>
      <c r="E7" s="430"/>
      <c r="F7" s="430"/>
      <c r="G7" s="430"/>
    </row>
    <row r="8" spans="1:12" ht="2.1" customHeight="1" x14ac:dyDescent="0.25">
      <c r="A8" s="222"/>
      <c r="B8" s="81"/>
      <c r="C8" s="81"/>
      <c r="D8" s="81"/>
      <c r="E8" s="81"/>
      <c r="F8" s="81"/>
      <c r="G8" s="81"/>
    </row>
    <row r="9" spans="1:12" ht="15" customHeight="1" x14ac:dyDescent="0.25">
      <c r="A9" s="382" t="s">
        <v>4</v>
      </c>
      <c r="B9" s="469" t="s">
        <v>5</v>
      </c>
      <c r="C9" s="403"/>
      <c r="D9" s="403"/>
      <c r="E9" s="403"/>
      <c r="F9" s="403"/>
      <c r="G9" s="404"/>
    </row>
    <row r="10" spans="1:12" ht="30" customHeight="1" x14ac:dyDescent="0.25">
      <c r="A10" s="382"/>
      <c r="B10" s="274" t="s">
        <v>95</v>
      </c>
      <c r="C10" s="147" t="s">
        <v>259</v>
      </c>
      <c r="D10" s="135" t="s">
        <v>6</v>
      </c>
      <c r="E10" s="135" t="s">
        <v>260</v>
      </c>
      <c r="F10" s="135" t="s">
        <v>6</v>
      </c>
      <c r="G10" s="147" t="s">
        <v>261</v>
      </c>
    </row>
    <row r="11" spans="1:12" x14ac:dyDescent="0.25">
      <c r="A11" s="560" t="s">
        <v>16</v>
      </c>
      <c r="B11" s="425">
        <v>40</v>
      </c>
      <c r="C11" s="232" t="s">
        <v>262</v>
      </c>
      <c r="D11" s="275">
        <v>7185</v>
      </c>
      <c r="E11" s="275">
        <f>D11*1.2</f>
        <v>8622</v>
      </c>
      <c r="F11" s="275">
        <v>10261</v>
      </c>
      <c r="G11" s="165">
        <f>F11*1.2</f>
        <v>12313.199999999999</v>
      </c>
    </row>
    <row r="12" spans="1:12" x14ac:dyDescent="0.25">
      <c r="A12" s="560"/>
      <c r="B12" s="425"/>
      <c r="C12" s="232" t="s">
        <v>263</v>
      </c>
      <c r="D12" s="275">
        <v>7923</v>
      </c>
      <c r="E12" s="275">
        <f t="shared" ref="E12:E46" si="0">D12*1.2</f>
        <v>9507.6</v>
      </c>
      <c r="F12" s="275">
        <v>11482</v>
      </c>
      <c r="G12" s="165">
        <f t="shared" ref="G12:G46" si="1">F12*1.2</f>
        <v>13778.4</v>
      </c>
    </row>
    <row r="13" spans="1:12" x14ac:dyDescent="0.25">
      <c r="A13" s="560"/>
      <c r="B13" s="425"/>
      <c r="C13" s="232" t="s">
        <v>264</v>
      </c>
      <c r="D13" s="275">
        <v>9247</v>
      </c>
      <c r="E13" s="275">
        <f t="shared" si="0"/>
        <v>11096.4</v>
      </c>
      <c r="F13" s="275">
        <v>13703</v>
      </c>
      <c r="G13" s="165">
        <f t="shared" si="1"/>
        <v>16443.599999999999</v>
      </c>
    </row>
    <row r="14" spans="1:12" x14ac:dyDescent="0.25">
      <c r="A14" s="560"/>
      <c r="B14" s="425"/>
      <c r="C14" s="232" t="s">
        <v>265</v>
      </c>
      <c r="D14" s="275">
        <v>11206</v>
      </c>
      <c r="E14" s="275">
        <f t="shared" si="0"/>
        <v>13447.199999999999</v>
      </c>
      <c r="F14" s="275">
        <v>17034</v>
      </c>
      <c r="G14" s="165">
        <f t="shared" si="1"/>
        <v>20440.8</v>
      </c>
    </row>
    <row r="15" spans="1:12" x14ac:dyDescent="0.25">
      <c r="A15" s="560" t="s">
        <v>17</v>
      </c>
      <c r="B15" s="425"/>
      <c r="C15" s="232" t="s">
        <v>262</v>
      </c>
      <c r="D15" s="275">
        <v>8049</v>
      </c>
      <c r="E15" s="275">
        <f t="shared" si="0"/>
        <v>9658.7999999999993</v>
      </c>
      <c r="F15" s="275">
        <v>11378</v>
      </c>
      <c r="G15" s="165">
        <f t="shared" si="1"/>
        <v>13653.6</v>
      </c>
    </row>
    <row r="16" spans="1:12" x14ac:dyDescent="0.25">
      <c r="A16" s="560"/>
      <c r="B16" s="425"/>
      <c r="C16" s="232" t="s">
        <v>263</v>
      </c>
      <c r="D16" s="275">
        <v>8787</v>
      </c>
      <c r="E16" s="275">
        <f t="shared" si="0"/>
        <v>10544.4</v>
      </c>
      <c r="F16" s="275">
        <v>12599</v>
      </c>
      <c r="G16" s="165">
        <f t="shared" si="1"/>
        <v>15118.8</v>
      </c>
    </row>
    <row r="17" spans="1:7" x14ac:dyDescent="0.25">
      <c r="A17" s="560"/>
      <c r="B17" s="425"/>
      <c r="C17" s="232" t="s">
        <v>264</v>
      </c>
      <c r="D17" s="275">
        <v>10111</v>
      </c>
      <c r="E17" s="275">
        <f t="shared" si="0"/>
        <v>12133.199999999999</v>
      </c>
      <c r="F17" s="275">
        <v>14820</v>
      </c>
      <c r="G17" s="165">
        <f t="shared" si="1"/>
        <v>17784</v>
      </c>
    </row>
    <row r="18" spans="1:7" x14ac:dyDescent="0.25">
      <c r="A18" s="560"/>
      <c r="B18" s="425"/>
      <c r="C18" s="232" t="s">
        <v>265</v>
      </c>
      <c r="D18" s="275">
        <v>12070</v>
      </c>
      <c r="E18" s="275">
        <f t="shared" si="0"/>
        <v>14484</v>
      </c>
      <c r="F18" s="275">
        <v>18151</v>
      </c>
      <c r="G18" s="165">
        <f t="shared" si="1"/>
        <v>21781.200000000001</v>
      </c>
    </row>
    <row r="19" spans="1:7" x14ac:dyDescent="0.25">
      <c r="A19" s="560" t="s">
        <v>18</v>
      </c>
      <c r="B19" s="425"/>
      <c r="C19" s="232" t="s">
        <v>262</v>
      </c>
      <c r="D19" s="275">
        <v>9928</v>
      </c>
      <c r="E19" s="275">
        <f t="shared" si="0"/>
        <v>11913.6</v>
      </c>
      <c r="F19" s="275">
        <v>13851</v>
      </c>
      <c r="G19" s="165">
        <f t="shared" si="1"/>
        <v>16621.2</v>
      </c>
    </row>
    <row r="20" spans="1:7" x14ac:dyDescent="0.25">
      <c r="A20" s="560"/>
      <c r="B20" s="425"/>
      <c r="C20" s="232" t="s">
        <v>263</v>
      </c>
      <c r="D20" s="275">
        <v>10666</v>
      </c>
      <c r="E20" s="275">
        <f t="shared" si="0"/>
        <v>12799.199999999999</v>
      </c>
      <c r="F20" s="275">
        <v>15071</v>
      </c>
      <c r="G20" s="165">
        <f t="shared" si="1"/>
        <v>18085.2</v>
      </c>
    </row>
    <row r="21" spans="1:7" x14ac:dyDescent="0.25">
      <c r="A21" s="560"/>
      <c r="B21" s="425"/>
      <c r="C21" s="232" t="s">
        <v>264</v>
      </c>
      <c r="D21" s="275">
        <v>11990</v>
      </c>
      <c r="E21" s="275">
        <f t="shared" si="0"/>
        <v>14388</v>
      </c>
      <c r="F21" s="275">
        <v>17293</v>
      </c>
      <c r="G21" s="165">
        <f t="shared" si="1"/>
        <v>20751.599999999999</v>
      </c>
    </row>
    <row r="22" spans="1:7" x14ac:dyDescent="0.25">
      <c r="A22" s="560"/>
      <c r="B22" s="425"/>
      <c r="C22" s="232" t="s">
        <v>265</v>
      </c>
      <c r="D22" s="275">
        <v>13949</v>
      </c>
      <c r="E22" s="275">
        <f t="shared" si="0"/>
        <v>16738.8</v>
      </c>
      <c r="F22" s="275">
        <v>20624</v>
      </c>
      <c r="G22" s="165">
        <f t="shared" si="1"/>
        <v>24748.799999999999</v>
      </c>
    </row>
    <row r="23" spans="1:7" x14ac:dyDescent="0.25">
      <c r="A23" s="560" t="s">
        <v>20</v>
      </c>
      <c r="B23" s="425">
        <v>25</v>
      </c>
      <c r="C23" s="232" t="s">
        <v>262</v>
      </c>
      <c r="D23" s="275">
        <v>11246</v>
      </c>
      <c r="E23" s="275">
        <f t="shared" si="0"/>
        <v>13495.199999999999</v>
      </c>
      <c r="F23" s="275">
        <v>15529</v>
      </c>
      <c r="G23" s="165">
        <f t="shared" si="1"/>
        <v>18634.8</v>
      </c>
    </row>
    <row r="24" spans="1:7" x14ac:dyDescent="0.25">
      <c r="A24" s="560"/>
      <c r="B24" s="425"/>
      <c r="C24" s="232" t="s">
        <v>263</v>
      </c>
      <c r="D24" s="275">
        <v>11984</v>
      </c>
      <c r="E24" s="275">
        <f t="shared" si="0"/>
        <v>14380.8</v>
      </c>
      <c r="F24" s="275">
        <v>16750</v>
      </c>
      <c r="G24" s="165">
        <f t="shared" si="1"/>
        <v>20100</v>
      </c>
    </row>
    <row r="25" spans="1:7" x14ac:dyDescent="0.25">
      <c r="A25" s="560"/>
      <c r="B25" s="425"/>
      <c r="C25" s="232" t="s">
        <v>264</v>
      </c>
      <c r="D25" s="275">
        <v>13308</v>
      </c>
      <c r="E25" s="275">
        <f t="shared" si="0"/>
        <v>15969.599999999999</v>
      </c>
      <c r="F25" s="275">
        <v>18972</v>
      </c>
      <c r="G25" s="165">
        <f t="shared" si="1"/>
        <v>22766.399999999998</v>
      </c>
    </row>
    <row r="26" spans="1:7" x14ac:dyDescent="0.25">
      <c r="A26" s="560"/>
      <c r="B26" s="425"/>
      <c r="C26" s="232" t="s">
        <v>265</v>
      </c>
      <c r="D26" s="275">
        <v>15267</v>
      </c>
      <c r="E26" s="275">
        <f t="shared" si="0"/>
        <v>18320.399999999998</v>
      </c>
      <c r="F26" s="275">
        <v>22302</v>
      </c>
      <c r="G26" s="165">
        <f t="shared" si="1"/>
        <v>26762.399999999998</v>
      </c>
    </row>
    <row r="27" spans="1:7" x14ac:dyDescent="0.25">
      <c r="A27" s="560" t="s">
        <v>21</v>
      </c>
      <c r="B27" s="425"/>
      <c r="C27" s="232" t="s">
        <v>266</v>
      </c>
      <c r="D27" s="275">
        <v>17031</v>
      </c>
      <c r="E27" s="275">
        <f t="shared" si="0"/>
        <v>20437.2</v>
      </c>
      <c r="F27" s="275">
        <v>23487</v>
      </c>
      <c r="G27" s="165">
        <f t="shared" si="1"/>
        <v>28184.399999999998</v>
      </c>
    </row>
    <row r="28" spans="1:7" x14ac:dyDescent="0.25">
      <c r="A28" s="560"/>
      <c r="B28" s="425"/>
      <c r="C28" s="232" t="s">
        <v>267</v>
      </c>
      <c r="D28" s="275">
        <v>18400</v>
      </c>
      <c r="E28" s="275">
        <f t="shared" si="0"/>
        <v>22080</v>
      </c>
      <c r="F28" s="275">
        <v>25819</v>
      </c>
      <c r="G28" s="165">
        <f t="shared" si="1"/>
        <v>30982.799999999999</v>
      </c>
    </row>
    <row r="29" spans="1:7" x14ac:dyDescent="0.25">
      <c r="A29" s="560"/>
      <c r="B29" s="425"/>
      <c r="C29" s="232" t="s">
        <v>268</v>
      </c>
      <c r="D29" s="275">
        <v>20856</v>
      </c>
      <c r="E29" s="275">
        <f t="shared" si="0"/>
        <v>25027.200000000001</v>
      </c>
      <c r="F29" s="275">
        <v>29955</v>
      </c>
      <c r="G29" s="165">
        <f t="shared" si="1"/>
        <v>35946</v>
      </c>
    </row>
    <row r="30" spans="1:7" x14ac:dyDescent="0.25">
      <c r="A30" s="560"/>
      <c r="B30" s="425"/>
      <c r="C30" s="232" t="s">
        <v>269</v>
      </c>
      <c r="D30" s="275">
        <v>22533</v>
      </c>
      <c r="E30" s="275">
        <f t="shared" si="0"/>
        <v>27039.599999999999</v>
      </c>
      <c r="F30" s="275">
        <v>32818</v>
      </c>
      <c r="G30" s="165">
        <f t="shared" si="1"/>
        <v>39381.599999999999</v>
      </c>
    </row>
    <row r="31" spans="1:7" x14ac:dyDescent="0.25">
      <c r="A31" s="560">
        <v>100</v>
      </c>
      <c r="B31" s="425"/>
      <c r="C31" s="232" t="s">
        <v>266</v>
      </c>
      <c r="D31" s="275">
        <v>23008</v>
      </c>
      <c r="E31" s="275">
        <f t="shared" si="0"/>
        <v>27609.599999999999</v>
      </c>
      <c r="F31" s="275">
        <v>30121</v>
      </c>
      <c r="G31" s="165">
        <f t="shared" si="1"/>
        <v>36145.199999999997</v>
      </c>
    </row>
    <row r="32" spans="1:7" x14ac:dyDescent="0.25">
      <c r="A32" s="560"/>
      <c r="B32" s="425"/>
      <c r="C32" s="232" t="s">
        <v>267</v>
      </c>
      <c r="D32" s="275">
        <v>24378</v>
      </c>
      <c r="E32" s="275">
        <f t="shared" si="0"/>
        <v>29253.599999999999</v>
      </c>
      <c r="F32" s="275">
        <v>32454</v>
      </c>
      <c r="G32" s="165">
        <f t="shared" si="1"/>
        <v>38944.799999999996</v>
      </c>
    </row>
    <row r="33" spans="1:7" x14ac:dyDescent="0.25">
      <c r="A33" s="560"/>
      <c r="B33" s="425"/>
      <c r="C33" s="232" t="s">
        <v>268</v>
      </c>
      <c r="D33" s="275">
        <v>26834</v>
      </c>
      <c r="E33" s="275">
        <f t="shared" si="0"/>
        <v>32200.799999999999</v>
      </c>
      <c r="F33" s="275">
        <v>36589</v>
      </c>
      <c r="G33" s="165">
        <f t="shared" si="1"/>
        <v>43906.799999999996</v>
      </c>
    </row>
    <row r="34" spans="1:7" x14ac:dyDescent="0.25">
      <c r="A34" s="560"/>
      <c r="B34" s="425"/>
      <c r="C34" s="232" t="s">
        <v>269</v>
      </c>
      <c r="D34" s="275">
        <v>28511</v>
      </c>
      <c r="E34" s="275">
        <f t="shared" si="0"/>
        <v>34213.199999999997</v>
      </c>
      <c r="F34" s="275">
        <v>39453</v>
      </c>
      <c r="G34" s="165">
        <f t="shared" si="1"/>
        <v>47343.6</v>
      </c>
    </row>
    <row r="35" spans="1:7" x14ac:dyDescent="0.25">
      <c r="A35" s="560" t="s">
        <v>25</v>
      </c>
      <c r="B35" s="425"/>
      <c r="C35" s="232" t="s">
        <v>266</v>
      </c>
      <c r="D35" s="275">
        <v>28836</v>
      </c>
      <c r="E35" s="275">
        <f t="shared" si="0"/>
        <v>34603.199999999997</v>
      </c>
      <c r="F35" s="275">
        <v>37666</v>
      </c>
      <c r="G35" s="165">
        <f t="shared" si="1"/>
        <v>45199.199999999997</v>
      </c>
    </row>
    <row r="36" spans="1:7" x14ac:dyDescent="0.25">
      <c r="A36" s="560"/>
      <c r="B36" s="425"/>
      <c r="C36" s="232" t="s">
        <v>267</v>
      </c>
      <c r="D36" s="275">
        <v>30205</v>
      </c>
      <c r="E36" s="275">
        <f t="shared" si="0"/>
        <v>36246</v>
      </c>
      <c r="F36" s="275">
        <v>39999</v>
      </c>
      <c r="G36" s="165">
        <f t="shared" si="1"/>
        <v>47998.799999999996</v>
      </c>
    </row>
    <row r="37" spans="1:7" x14ac:dyDescent="0.25">
      <c r="A37" s="560"/>
      <c r="B37" s="425"/>
      <c r="C37" s="232" t="s">
        <v>268</v>
      </c>
      <c r="D37" s="275">
        <v>32661</v>
      </c>
      <c r="E37" s="275">
        <f t="shared" si="0"/>
        <v>39193.199999999997</v>
      </c>
      <c r="F37" s="275">
        <v>44134</v>
      </c>
      <c r="G37" s="165">
        <f t="shared" si="1"/>
        <v>52960.799999999996</v>
      </c>
    </row>
    <row r="38" spans="1:7" x14ac:dyDescent="0.25">
      <c r="A38" s="560"/>
      <c r="B38" s="425"/>
      <c r="C38" s="232" t="s">
        <v>269</v>
      </c>
      <c r="D38" s="275">
        <v>34338</v>
      </c>
      <c r="E38" s="275">
        <f t="shared" si="0"/>
        <v>41205.599999999999</v>
      </c>
      <c r="F38" s="275">
        <v>46998</v>
      </c>
      <c r="G38" s="165">
        <f t="shared" si="1"/>
        <v>56397.599999999999</v>
      </c>
    </row>
    <row r="39" spans="1:7" x14ac:dyDescent="0.25">
      <c r="A39" s="560" t="s">
        <v>27</v>
      </c>
      <c r="B39" s="425"/>
      <c r="C39" s="232" t="s">
        <v>266</v>
      </c>
      <c r="D39" s="275">
        <v>36278</v>
      </c>
      <c r="E39" s="275">
        <f t="shared" si="0"/>
        <v>43533.599999999999</v>
      </c>
      <c r="F39" s="275">
        <v>45600</v>
      </c>
      <c r="G39" s="165">
        <f t="shared" si="1"/>
        <v>54720</v>
      </c>
    </row>
    <row r="40" spans="1:7" x14ac:dyDescent="0.25">
      <c r="A40" s="560"/>
      <c r="B40" s="425"/>
      <c r="C40" s="232" t="s">
        <v>267</v>
      </c>
      <c r="D40" s="275">
        <v>37648</v>
      </c>
      <c r="E40" s="275">
        <f t="shared" si="0"/>
        <v>45177.599999999999</v>
      </c>
      <c r="F40" s="275">
        <v>47932</v>
      </c>
      <c r="G40" s="165">
        <f t="shared" si="1"/>
        <v>57518.400000000001</v>
      </c>
    </row>
    <row r="41" spans="1:7" x14ac:dyDescent="0.25">
      <c r="A41" s="560"/>
      <c r="B41" s="425"/>
      <c r="C41" s="232" t="s">
        <v>268</v>
      </c>
      <c r="D41" s="275">
        <v>40103</v>
      </c>
      <c r="E41" s="275">
        <f t="shared" si="0"/>
        <v>48123.6</v>
      </c>
      <c r="F41" s="275">
        <v>52068</v>
      </c>
      <c r="G41" s="165">
        <f t="shared" si="1"/>
        <v>62481.599999999999</v>
      </c>
    </row>
    <row r="42" spans="1:7" x14ac:dyDescent="0.25">
      <c r="A42" s="560"/>
      <c r="B42" s="425"/>
      <c r="C42" s="232" t="s">
        <v>269</v>
      </c>
      <c r="D42" s="275">
        <v>41781</v>
      </c>
      <c r="E42" s="275">
        <f t="shared" si="0"/>
        <v>50137.2</v>
      </c>
      <c r="F42" s="275">
        <v>54931</v>
      </c>
      <c r="G42" s="165">
        <f t="shared" si="1"/>
        <v>65917.2</v>
      </c>
    </row>
    <row r="43" spans="1:7" x14ac:dyDescent="0.25">
      <c r="A43" s="560" t="s">
        <v>29</v>
      </c>
      <c r="B43" s="425"/>
      <c r="C43" s="232" t="s">
        <v>270</v>
      </c>
      <c r="D43" s="275">
        <v>73365</v>
      </c>
      <c r="E43" s="275">
        <f t="shared" si="0"/>
        <v>88038</v>
      </c>
      <c r="F43" s="275">
        <v>92546</v>
      </c>
      <c r="G43" s="165">
        <f t="shared" si="1"/>
        <v>111055.2</v>
      </c>
    </row>
    <row r="44" spans="1:7" x14ac:dyDescent="0.25">
      <c r="A44" s="560"/>
      <c r="B44" s="425"/>
      <c r="C44" s="232" t="s">
        <v>271</v>
      </c>
      <c r="D44" s="275">
        <v>75528</v>
      </c>
      <c r="E44" s="275">
        <f t="shared" si="0"/>
        <v>90633.599999999991</v>
      </c>
      <c r="F44" s="275">
        <v>95993</v>
      </c>
      <c r="G44" s="165">
        <f t="shared" si="1"/>
        <v>115191.59999999999</v>
      </c>
    </row>
    <row r="45" spans="1:7" x14ac:dyDescent="0.25">
      <c r="A45" s="560"/>
      <c r="B45" s="425"/>
      <c r="C45" s="232" t="s">
        <v>272</v>
      </c>
      <c r="D45" s="275">
        <v>79935</v>
      </c>
      <c r="E45" s="275">
        <f t="shared" si="0"/>
        <v>95922</v>
      </c>
      <c r="F45" s="275">
        <v>103265</v>
      </c>
      <c r="G45" s="165">
        <f t="shared" si="1"/>
        <v>123918</v>
      </c>
    </row>
    <row r="46" spans="1:7" x14ac:dyDescent="0.25">
      <c r="A46" s="560"/>
      <c r="B46" s="425"/>
      <c r="C46" s="232" t="s">
        <v>273</v>
      </c>
      <c r="D46" s="275">
        <v>83044</v>
      </c>
      <c r="E46" s="275">
        <f t="shared" si="0"/>
        <v>99652.800000000003</v>
      </c>
      <c r="F46" s="275">
        <v>108328</v>
      </c>
      <c r="G46" s="165">
        <f t="shared" si="1"/>
        <v>129993.59999999999</v>
      </c>
    </row>
  </sheetData>
  <mergeCells count="17">
    <mergeCell ref="A1:G1"/>
    <mergeCell ref="A3:G3"/>
    <mergeCell ref="A5:G5"/>
    <mergeCell ref="A7:G7"/>
    <mergeCell ref="A9:A10"/>
    <mergeCell ref="B9:G9"/>
    <mergeCell ref="A43:A46"/>
    <mergeCell ref="A11:A14"/>
    <mergeCell ref="B11:B22"/>
    <mergeCell ref="A15:A18"/>
    <mergeCell ref="A19:A22"/>
    <mergeCell ref="A23:A26"/>
    <mergeCell ref="B23:B46"/>
    <mergeCell ref="A27:A30"/>
    <mergeCell ref="A31:A34"/>
    <mergeCell ref="A35:A38"/>
    <mergeCell ref="A39:A42"/>
  </mergeCells>
  <printOptions horizontalCentered="1"/>
  <pageMargins left="0.23622047244094491" right="0.23622047244094491" top="0" bottom="0" header="0.31496062992125984" footer="0.31496062992125984"/>
  <pageSetup paperSize="9" orientation="portrait" r:id="rId1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"/>
  <sheetViews>
    <sheetView zoomScaleNormal="100" workbookViewId="0">
      <selection sqref="A1:G1"/>
    </sheetView>
  </sheetViews>
  <sheetFormatPr defaultRowHeight="15" x14ac:dyDescent="0.25"/>
  <cols>
    <col min="1" max="1" width="32.28515625" style="5" customWidth="1"/>
    <col min="2" max="2" width="22.42578125" style="5" hidden="1" customWidth="1"/>
    <col min="3" max="3" width="26.7109375" style="5" customWidth="1"/>
    <col min="4" max="4" width="1" style="5" hidden="1" customWidth="1"/>
    <col min="5" max="5" width="19.42578125" style="5" customWidth="1"/>
    <col min="6" max="6" width="22.42578125" style="5" hidden="1" customWidth="1"/>
    <col min="7" max="7" width="19.7109375" style="5" customWidth="1"/>
    <col min="8" max="8" width="14.85546875" style="5" customWidth="1"/>
    <col min="9" max="9" width="14.85546875" customWidth="1"/>
  </cols>
  <sheetData>
    <row r="1" spans="1:11" ht="60" customHeight="1" x14ac:dyDescent="0.25">
      <c r="A1" s="561" t="s">
        <v>381</v>
      </c>
      <c r="B1" s="562"/>
      <c r="C1" s="562"/>
      <c r="D1" s="562"/>
      <c r="E1" s="562"/>
      <c r="F1" s="562"/>
      <c r="G1" s="562"/>
    </row>
    <row r="2" spans="1:11" ht="95.1" customHeight="1" x14ac:dyDescent="0.25">
      <c r="A2" s="377" t="s">
        <v>382</v>
      </c>
      <c r="B2" s="377"/>
      <c r="C2" s="377"/>
      <c r="D2" s="377"/>
      <c r="E2" s="377"/>
      <c r="F2" s="377"/>
      <c r="G2" s="377"/>
      <c r="H2" s="322"/>
    </row>
    <row r="3" spans="1:11" ht="2.1" customHeight="1" x14ac:dyDescent="0.25">
      <c r="A3" s="324"/>
      <c r="B3" s="324"/>
      <c r="C3" s="324"/>
      <c r="D3" s="324"/>
      <c r="E3" s="324"/>
      <c r="F3" s="324"/>
      <c r="G3" s="324"/>
      <c r="H3" s="322"/>
    </row>
    <row r="4" spans="1:11" ht="15" customHeight="1" x14ac:dyDescent="0.25">
      <c r="A4" s="563" t="s">
        <v>383</v>
      </c>
      <c r="B4" s="563"/>
      <c r="C4" s="563"/>
      <c r="D4" s="563"/>
      <c r="E4" s="563"/>
      <c r="F4" s="563"/>
      <c r="G4" s="563"/>
      <c r="H4" s="322"/>
    </row>
    <row r="5" spans="1:11" ht="30" customHeight="1" x14ac:dyDescent="0.25">
      <c r="A5" s="566" t="s">
        <v>384</v>
      </c>
      <c r="B5" s="567"/>
      <c r="C5" s="567"/>
      <c r="D5" s="567"/>
      <c r="E5" s="567"/>
      <c r="F5" s="567"/>
      <c r="G5" s="567"/>
      <c r="H5" s="129"/>
      <c r="I5" s="319"/>
    </row>
    <row r="6" spans="1:11" ht="2.1" customHeight="1" x14ac:dyDescent="0.25">
      <c r="A6" s="325"/>
      <c r="B6" s="326"/>
      <c r="C6" s="326"/>
      <c r="D6" s="326"/>
      <c r="E6" s="326"/>
      <c r="F6" s="326"/>
      <c r="G6" s="326"/>
      <c r="H6" s="129"/>
      <c r="I6" s="319"/>
    </row>
    <row r="7" spans="1:11" ht="20.100000000000001" customHeight="1" x14ac:dyDescent="0.25">
      <c r="A7" s="564" t="s">
        <v>379</v>
      </c>
      <c r="B7" s="564"/>
      <c r="C7" s="564"/>
      <c r="D7" s="564"/>
      <c r="E7" s="564"/>
      <c r="F7" s="564"/>
      <c r="G7" s="565"/>
      <c r="H7" s="129"/>
      <c r="I7" s="319"/>
    </row>
    <row r="8" spans="1:11" ht="2.1" customHeight="1" x14ac:dyDescent="0.25">
      <c r="A8" s="327"/>
      <c r="B8" s="327"/>
      <c r="C8" s="327"/>
      <c r="D8" s="327"/>
      <c r="E8" s="327"/>
      <c r="F8" s="327"/>
      <c r="G8" s="328"/>
      <c r="H8" s="129"/>
      <c r="I8" s="319"/>
    </row>
    <row r="9" spans="1:11" x14ac:dyDescent="0.25">
      <c r="A9" s="519" t="s">
        <v>380</v>
      </c>
      <c r="B9" s="519"/>
      <c r="C9" s="519"/>
      <c r="D9" s="519"/>
      <c r="E9" s="519"/>
      <c r="F9" s="519"/>
      <c r="G9" s="568"/>
      <c r="H9" s="129"/>
      <c r="I9" s="319"/>
    </row>
    <row r="10" spans="1:11" x14ac:dyDescent="0.25">
      <c r="A10" s="519" t="s">
        <v>385</v>
      </c>
      <c r="B10" s="519"/>
      <c r="C10" s="519"/>
      <c r="D10" s="519"/>
      <c r="E10" s="519"/>
      <c r="F10" s="519"/>
      <c r="G10" s="568"/>
      <c r="H10" s="129"/>
      <c r="I10" s="319"/>
    </row>
    <row r="11" spans="1:11" x14ac:dyDescent="0.25">
      <c r="A11" s="519" t="s">
        <v>386</v>
      </c>
      <c r="B11" s="519"/>
      <c r="C11" s="519"/>
      <c r="D11" s="519"/>
      <c r="E11" s="519"/>
      <c r="F11" s="519"/>
      <c r="G11" s="568"/>
      <c r="H11" s="129"/>
      <c r="I11" s="319"/>
    </row>
    <row r="12" spans="1:11" x14ac:dyDescent="0.25">
      <c r="A12" s="245"/>
      <c r="B12" s="129"/>
      <c r="C12" s="323"/>
      <c r="D12" s="323"/>
      <c r="E12" s="323"/>
      <c r="F12" s="323"/>
      <c r="G12" s="323"/>
      <c r="H12" s="129"/>
      <c r="I12" s="319"/>
    </row>
    <row r="13" spans="1:11" x14ac:dyDescent="0.25">
      <c r="A13" s="245"/>
      <c r="B13" s="245"/>
      <c r="C13" s="245"/>
      <c r="D13" s="245"/>
      <c r="E13" s="245"/>
      <c r="F13" s="245"/>
      <c r="G13" s="245"/>
    </row>
    <row r="14" spans="1:11" x14ac:dyDescent="0.25">
      <c r="A14" s="455"/>
      <c r="B14" s="455"/>
      <c r="C14" s="455"/>
      <c r="D14" s="455"/>
      <c r="E14" s="455"/>
      <c r="F14" s="455"/>
      <c r="G14" s="455"/>
      <c r="H14" s="321"/>
      <c r="I14" s="320"/>
      <c r="J14" s="320"/>
      <c r="K14" s="320"/>
    </row>
    <row r="15" spans="1:11" x14ac:dyDescent="0.25">
      <c r="A15" s="245"/>
      <c r="B15" s="245"/>
      <c r="C15" s="245"/>
      <c r="D15" s="245"/>
      <c r="E15" s="245"/>
      <c r="F15" s="245"/>
      <c r="G15" s="245"/>
    </row>
    <row r="16" spans="1:11" x14ac:dyDescent="0.25">
      <c r="A16" s="245"/>
      <c r="B16" s="245"/>
      <c r="C16" s="245"/>
      <c r="D16" s="245"/>
      <c r="E16" s="245"/>
      <c r="F16" s="245"/>
      <c r="G16" s="245"/>
    </row>
    <row r="17" spans="1:7" x14ac:dyDescent="0.25">
      <c r="A17" s="245"/>
      <c r="B17" s="245"/>
      <c r="C17" s="245"/>
      <c r="D17" s="245"/>
      <c r="E17" s="245"/>
      <c r="F17" s="245"/>
      <c r="G17" s="245"/>
    </row>
    <row r="18" spans="1:7" x14ac:dyDescent="0.25">
      <c r="A18" s="245"/>
      <c r="B18" s="245"/>
      <c r="C18" s="245"/>
      <c r="D18" s="245"/>
      <c r="E18" s="245"/>
      <c r="F18" s="245"/>
      <c r="G18" s="245"/>
    </row>
  </sheetData>
  <mergeCells count="9">
    <mergeCell ref="A14:G14"/>
    <mergeCell ref="A1:G1"/>
    <mergeCell ref="A2:G2"/>
    <mergeCell ref="A4:G4"/>
    <mergeCell ref="A7:G7"/>
    <mergeCell ref="A5:G5"/>
    <mergeCell ref="A9:G9"/>
    <mergeCell ref="A10:G10"/>
    <mergeCell ref="A11:G11"/>
  </mergeCells>
  <printOptions horizontalCentered="1"/>
  <pageMargins left="0.23622047244094491" right="0.23622047244094491" top="0" bottom="0" header="0.31496062992125984" footer="0.31496062992125984"/>
  <pageSetup paperSize="9" orientation="portrait" r:id="rId1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9"/>
  <sheetViews>
    <sheetView zoomScaleNormal="100" workbookViewId="0">
      <selection sqref="A1:F1"/>
    </sheetView>
  </sheetViews>
  <sheetFormatPr defaultRowHeight="15" x14ac:dyDescent="0.25"/>
  <cols>
    <col min="1" max="1" width="30.7109375" customWidth="1"/>
    <col min="2" max="2" width="22.7109375" customWidth="1"/>
    <col min="3" max="3" width="22.7109375" hidden="1" customWidth="1"/>
    <col min="4" max="4" width="22.7109375" customWidth="1"/>
    <col min="5" max="5" width="22.7109375" hidden="1" customWidth="1"/>
    <col min="6" max="6" width="22.7109375" customWidth="1"/>
  </cols>
  <sheetData>
    <row r="1" spans="1:6" ht="60" customHeight="1" x14ac:dyDescent="0.25">
      <c r="A1" s="389" t="s">
        <v>276</v>
      </c>
      <c r="B1" s="389"/>
      <c r="C1" s="389"/>
      <c r="D1" s="389"/>
      <c r="E1" s="389"/>
      <c r="F1" s="389"/>
    </row>
    <row r="2" spans="1:6" ht="2.1" customHeight="1" x14ac:dyDescent="0.25">
      <c r="A2" s="19"/>
      <c r="B2" s="19"/>
      <c r="C2" s="19"/>
      <c r="D2" s="19"/>
      <c r="E2" s="19"/>
      <c r="F2" s="19"/>
    </row>
    <row r="3" spans="1:6" ht="81" customHeight="1" x14ac:dyDescent="0.25">
      <c r="A3" s="483" t="s">
        <v>401</v>
      </c>
      <c r="B3" s="483"/>
      <c r="C3" s="483"/>
      <c r="D3" s="483"/>
      <c r="E3" s="483"/>
      <c r="F3" s="483"/>
    </row>
    <row r="4" spans="1:6" ht="2.1" customHeight="1" x14ac:dyDescent="0.25">
      <c r="A4" s="340"/>
      <c r="B4" s="340"/>
      <c r="C4" s="340"/>
      <c r="D4" s="340"/>
      <c r="E4" s="340"/>
      <c r="F4" s="340"/>
    </row>
    <row r="5" spans="1:6" ht="30" customHeight="1" x14ac:dyDescent="0.25">
      <c r="A5" s="569" t="s">
        <v>402</v>
      </c>
      <c r="B5" s="569"/>
      <c r="C5" s="569"/>
      <c r="D5" s="569"/>
      <c r="E5" s="569"/>
      <c r="F5" s="569"/>
    </row>
    <row r="6" spans="1:6" ht="2.1" customHeight="1" x14ac:dyDescent="0.25">
      <c r="A6" s="341"/>
      <c r="B6" s="342"/>
      <c r="C6" s="342"/>
      <c r="D6" s="342"/>
      <c r="E6" s="342"/>
      <c r="F6" s="19"/>
    </row>
    <row r="7" spans="1:6" ht="15" customHeight="1" x14ac:dyDescent="0.25">
      <c r="A7" s="485" t="s">
        <v>403</v>
      </c>
      <c r="B7" s="485"/>
      <c r="C7" s="485"/>
      <c r="D7" s="485"/>
      <c r="E7" s="485"/>
      <c r="F7" s="485"/>
    </row>
    <row r="8" spans="1:6" ht="2.1" customHeight="1" x14ac:dyDescent="0.25">
      <c r="A8" s="570"/>
      <c r="B8" s="570"/>
      <c r="C8" s="570"/>
      <c r="D8" s="570"/>
      <c r="E8" s="570"/>
      <c r="F8" s="570"/>
    </row>
    <row r="9" spans="1:6" ht="15" customHeight="1" x14ac:dyDescent="0.25">
      <c r="A9" s="372" t="s">
        <v>74</v>
      </c>
      <c r="B9" s="441" t="s">
        <v>5</v>
      </c>
      <c r="C9" s="441"/>
      <c r="D9" s="441"/>
      <c r="E9" s="441"/>
      <c r="F9" s="441"/>
    </row>
    <row r="10" spans="1:6" ht="15" customHeight="1" x14ac:dyDescent="0.25">
      <c r="A10" s="372"/>
      <c r="B10" s="343" t="s">
        <v>53</v>
      </c>
      <c r="C10" s="339" t="s">
        <v>6</v>
      </c>
      <c r="D10" s="338" t="s">
        <v>404</v>
      </c>
      <c r="E10" s="135" t="s">
        <v>6</v>
      </c>
      <c r="F10" s="135" t="s">
        <v>405</v>
      </c>
    </row>
    <row r="11" spans="1:6" x14ac:dyDescent="0.25">
      <c r="A11" s="257" t="s">
        <v>17</v>
      </c>
      <c r="B11" s="553">
        <v>16</v>
      </c>
      <c r="C11" s="88">
        <v>2062</v>
      </c>
      <c r="D11" s="165">
        <f>C11*1.2</f>
        <v>2474.4</v>
      </c>
      <c r="E11" s="44">
        <v>2474.4</v>
      </c>
      <c r="F11" s="88">
        <f>E11*1.2</f>
        <v>2969.28</v>
      </c>
    </row>
    <row r="12" spans="1:6" x14ac:dyDescent="0.25">
      <c r="A12" s="257" t="s">
        <v>18</v>
      </c>
      <c r="B12" s="554"/>
      <c r="C12" s="88">
        <v>2562</v>
      </c>
      <c r="D12" s="165">
        <f t="shared" ref="D12:D19" si="0">C12*1.2</f>
        <v>3074.4</v>
      </c>
      <c r="E12" s="44">
        <v>3074.4</v>
      </c>
      <c r="F12" s="88">
        <f t="shared" ref="F12:F19" si="1">E12*1.2</f>
        <v>3689.2799999999997</v>
      </c>
    </row>
    <row r="13" spans="1:6" x14ac:dyDescent="0.25">
      <c r="A13" s="257" t="s">
        <v>20</v>
      </c>
      <c r="B13" s="554"/>
      <c r="C13" s="88">
        <v>3035</v>
      </c>
      <c r="D13" s="165">
        <f t="shared" si="0"/>
        <v>3642</v>
      </c>
      <c r="E13" s="44">
        <v>3642</v>
      </c>
      <c r="F13" s="88">
        <f t="shared" si="1"/>
        <v>4370.3999999999996</v>
      </c>
    </row>
    <row r="14" spans="1:6" x14ac:dyDescent="0.25">
      <c r="A14" s="257" t="s">
        <v>21</v>
      </c>
      <c r="B14" s="554"/>
      <c r="C14" s="88">
        <v>3882</v>
      </c>
      <c r="D14" s="165">
        <f t="shared" si="0"/>
        <v>4658.3999999999996</v>
      </c>
      <c r="E14" s="44">
        <v>4658.3999999999996</v>
      </c>
      <c r="F14" s="88">
        <f t="shared" si="1"/>
        <v>5590.079999999999</v>
      </c>
    </row>
    <row r="15" spans="1:6" x14ac:dyDescent="0.25">
      <c r="A15" s="257" t="s">
        <v>23</v>
      </c>
      <c r="B15" s="554"/>
      <c r="C15" s="88">
        <v>5113</v>
      </c>
      <c r="D15" s="165">
        <f t="shared" si="0"/>
        <v>6135.5999999999995</v>
      </c>
      <c r="E15" s="44">
        <v>6135.5999999999995</v>
      </c>
      <c r="F15" s="88">
        <f t="shared" si="1"/>
        <v>7362.7199999999993</v>
      </c>
    </row>
    <row r="16" spans="1:6" x14ac:dyDescent="0.25">
      <c r="A16" s="257" t="s">
        <v>25</v>
      </c>
      <c r="B16" s="554"/>
      <c r="C16" s="88">
        <v>7133</v>
      </c>
      <c r="D16" s="165">
        <f t="shared" si="0"/>
        <v>8559.6</v>
      </c>
      <c r="E16" s="44">
        <v>8559.6</v>
      </c>
      <c r="F16" s="88">
        <f t="shared" si="1"/>
        <v>10271.52</v>
      </c>
    </row>
    <row r="17" spans="1:6" x14ac:dyDescent="0.25">
      <c r="A17" s="257" t="s">
        <v>27</v>
      </c>
      <c r="B17" s="554"/>
      <c r="C17" s="88">
        <v>9391</v>
      </c>
      <c r="D17" s="165">
        <f t="shared" si="0"/>
        <v>11269.199999999999</v>
      </c>
      <c r="E17" s="44">
        <v>11269.199999999999</v>
      </c>
      <c r="F17" s="88">
        <f t="shared" si="1"/>
        <v>13523.039999999999</v>
      </c>
    </row>
    <row r="18" spans="1:6" x14ac:dyDescent="0.25">
      <c r="A18" s="257" t="s">
        <v>29</v>
      </c>
      <c r="B18" s="554"/>
      <c r="C18" s="88">
        <v>14540</v>
      </c>
      <c r="D18" s="165">
        <f t="shared" si="0"/>
        <v>17448</v>
      </c>
      <c r="E18" s="44">
        <v>17448</v>
      </c>
      <c r="F18" s="88">
        <f t="shared" si="1"/>
        <v>20937.599999999999</v>
      </c>
    </row>
    <row r="19" spans="1:6" x14ac:dyDescent="0.25">
      <c r="A19" s="257" t="s">
        <v>406</v>
      </c>
      <c r="B19" s="555"/>
      <c r="C19" s="88">
        <v>23130</v>
      </c>
      <c r="D19" s="165">
        <f t="shared" si="0"/>
        <v>27756</v>
      </c>
      <c r="E19" s="44">
        <v>27756</v>
      </c>
      <c r="F19" s="88">
        <f t="shared" si="1"/>
        <v>33307.199999999997</v>
      </c>
    </row>
  </sheetData>
  <mergeCells count="7">
    <mergeCell ref="B11:B19"/>
    <mergeCell ref="A1:F1"/>
    <mergeCell ref="A3:F3"/>
    <mergeCell ref="A5:F5"/>
    <mergeCell ref="A7:F8"/>
    <mergeCell ref="A9:A10"/>
    <mergeCell ref="B9:F9"/>
  </mergeCells>
  <printOptions horizontalCentered="1"/>
  <pageMargins left="0.23622047244094491" right="0.23622047244094491" top="0" bottom="0.74803149606299213" header="0.31496062992125984" footer="0.31496062992125984"/>
  <pageSetup paperSize="9" orientation="portrait" r:id="rId1"/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1"/>
  <sheetViews>
    <sheetView workbookViewId="0">
      <selection sqref="A1:G1"/>
    </sheetView>
  </sheetViews>
  <sheetFormatPr defaultRowHeight="15" x14ac:dyDescent="0.25"/>
  <cols>
    <col min="1" max="1" width="20.7109375" customWidth="1"/>
    <col min="2" max="2" width="18.7109375" customWidth="1"/>
    <col min="3" max="3" width="19.7109375" hidden="1" customWidth="1"/>
    <col min="4" max="5" width="18.7109375" customWidth="1"/>
    <col min="6" max="6" width="19.7109375" hidden="1" customWidth="1"/>
    <col min="7" max="7" width="18.7109375" customWidth="1"/>
  </cols>
  <sheetData>
    <row r="1" spans="1:7" ht="60" customHeight="1" x14ac:dyDescent="0.25">
      <c r="A1" s="578" t="s">
        <v>276</v>
      </c>
      <c r="B1" s="578"/>
      <c r="C1" s="578"/>
      <c r="D1" s="578"/>
      <c r="E1" s="578"/>
      <c r="F1" s="578"/>
      <c r="G1" s="578"/>
    </row>
    <row r="2" spans="1:7" ht="2.1" customHeight="1" x14ac:dyDescent="0.25"/>
    <row r="3" spans="1:7" ht="95.1" customHeight="1" x14ac:dyDescent="0.25">
      <c r="A3" s="571" t="s">
        <v>407</v>
      </c>
      <c r="B3" s="572"/>
      <c r="C3" s="572"/>
      <c r="D3" s="572"/>
      <c r="E3" s="572"/>
      <c r="F3" s="572"/>
      <c r="G3" s="572"/>
    </row>
    <row r="4" spans="1:7" ht="2.1" customHeight="1" x14ac:dyDescent="0.25"/>
    <row r="5" spans="1:7" x14ac:dyDescent="0.25">
      <c r="A5" s="573" t="s">
        <v>408</v>
      </c>
      <c r="B5" s="573"/>
      <c r="C5" s="573"/>
      <c r="D5" s="573"/>
      <c r="E5" s="573"/>
      <c r="F5" s="573"/>
      <c r="G5" s="573"/>
    </row>
    <row r="6" spans="1:7" ht="2.1" customHeight="1" x14ac:dyDescent="0.25"/>
    <row r="7" spans="1:7" s="344" customFormat="1" ht="30" customHeight="1" x14ac:dyDescent="0.25">
      <c r="A7" s="574" t="s">
        <v>409</v>
      </c>
      <c r="B7" s="573"/>
      <c r="C7" s="573"/>
      <c r="D7" s="573"/>
      <c r="E7" s="573"/>
      <c r="F7" s="573"/>
      <c r="G7" s="573"/>
    </row>
    <row r="8" spans="1:7" ht="2.1" customHeight="1" x14ac:dyDescent="0.25"/>
    <row r="9" spans="1:7" ht="30" x14ac:dyDescent="0.25">
      <c r="A9" s="345" t="s">
        <v>4</v>
      </c>
      <c r="B9" s="346" t="s">
        <v>95</v>
      </c>
      <c r="C9" s="347" t="s">
        <v>6</v>
      </c>
      <c r="D9" s="345" t="s">
        <v>210</v>
      </c>
      <c r="E9" s="346" t="s">
        <v>95</v>
      </c>
      <c r="F9" s="347" t="s">
        <v>6</v>
      </c>
      <c r="G9" s="345" t="s">
        <v>210</v>
      </c>
    </row>
    <row r="10" spans="1:7" x14ac:dyDescent="0.25">
      <c r="A10" s="348" t="s">
        <v>13</v>
      </c>
      <c r="B10" s="575">
        <v>16</v>
      </c>
      <c r="C10" s="349">
        <v>1218</v>
      </c>
      <c r="D10" s="350">
        <f>C10*1.2</f>
        <v>1461.6</v>
      </c>
      <c r="E10" s="579">
        <v>25</v>
      </c>
      <c r="F10" s="351"/>
      <c r="G10" s="350"/>
    </row>
    <row r="11" spans="1:7" x14ac:dyDescent="0.25">
      <c r="A11" s="352" t="s">
        <v>14</v>
      </c>
      <c r="B11" s="576"/>
      <c r="C11" s="349">
        <v>1372</v>
      </c>
      <c r="D11" s="350">
        <f t="shared" ref="D11:D21" si="0">C11*1.2</f>
        <v>1646.3999999999999</v>
      </c>
      <c r="E11" s="579"/>
      <c r="F11" s="351"/>
      <c r="G11" s="350"/>
    </row>
    <row r="12" spans="1:7" x14ac:dyDescent="0.25">
      <c r="A12" s="352" t="s">
        <v>15</v>
      </c>
      <c r="B12" s="576"/>
      <c r="C12" s="349">
        <v>1832</v>
      </c>
      <c r="D12" s="350">
        <f t="shared" si="0"/>
        <v>2198.4</v>
      </c>
      <c r="E12" s="579"/>
      <c r="F12" s="351"/>
      <c r="G12" s="350"/>
    </row>
    <row r="13" spans="1:7" x14ac:dyDescent="0.25">
      <c r="A13" s="352" t="s">
        <v>16</v>
      </c>
      <c r="B13" s="576"/>
      <c r="C13" s="349">
        <v>2380</v>
      </c>
      <c r="D13" s="350">
        <f t="shared" si="0"/>
        <v>2856</v>
      </c>
      <c r="E13" s="579"/>
      <c r="F13" s="351"/>
      <c r="G13" s="350"/>
    </row>
    <row r="14" spans="1:7" x14ac:dyDescent="0.25">
      <c r="A14" s="352" t="s">
        <v>17</v>
      </c>
      <c r="B14" s="576"/>
      <c r="C14" s="349">
        <v>3127</v>
      </c>
      <c r="D14" s="350">
        <f t="shared" si="0"/>
        <v>3752.3999999999996</v>
      </c>
      <c r="E14" s="579"/>
      <c r="F14" s="351"/>
      <c r="G14" s="350"/>
    </row>
    <row r="15" spans="1:7" x14ac:dyDescent="0.25">
      <c r="A15" s="352" t="s">
        <v>18</v>
      </c>
      <c r="B15" s="576"/>
      <c r="C15" s="349">
        <v>3977</v>
      </c>
      <c r="D15" s="350">
        <f t="shared" si="0"/>
        <v>4772.3999999999996</v>
      </c>
      <c r="E15" s="579"/>
      <c r="F15" s="351"/>
      <c r="G15" s="350"/>
    </row>
    <row r="16" spans="1:7" x14ac:dyDescent="0.25">
      <c r="A16" s="352" t="s">
        <v>20</v>
      </c>
      <c r="B16" s="576"/>
      <c r="C16" s="349">
        <v>5819</v>
      </c>
      <c r="D16" s="350">
        <f t="shared" si="0"/>
        <v>6982.8</v>
      </c>
      <c r="E16" s="579"/>
      <c r="F16" s="351"/>
      <c r="G16" s="350"/>
    </row>
    <row r="17" spans="1:7" x14ac:dyDescent="0.25">
      <c r="A17" s="352" t="s">
        <v>21</v>
      </c>
      <c r="B17" s="576"/>
      <c r="C17" s="349">
        <v>8112</v>
      </c>
      <c r="D17" s="350">
        <f t="shared" si="0"/>
        <v>9734.4</v>
      </c>
      <c r="E17" s="579"/>
      <c r="F17" s="351"/>
      <c r="G17" s="350"/>
    </row>
    <row r="18" spans="1:7" x14ac:dyDescent="0.25">
      <c r="A18" s="352" t="s">
        <v>23</v>
      </c>
      <c r="B18" s="576"/>
      <c r="C18" s="349">
        <v>11212</v>
      </c>
      <c r="D18" s="350">
        <f t="shared" si="0"/>
        <v>13454.4</v>
      </c>
      <c r="E18" s="579"/>
      <c r="F18" s="353">
        <v>14576</v>
      </c>
      <c r="G18" s="350">
        <f t="shared" ref="G18:G20" si="1">F18*1.2</f>
        <v>17491.2</v>
      </c>
    </row>
    <row r="19" spans="1:7" x14ac:dyDescent="0.25">
      <c r="A19" s="352" t="s">
        <v>25</v>
      </c>
      <c r="B19" s="576"/>
      <c r="C19" s="349">
        <v>22615</v>
      </c>
      <c r="D19" s="350">
        <f t="shared" si="0"/>
        <v>27138</v>
      </c>
      <c r="E19" s="579"/>
      <c r="F19" s="353">
        <v>29400</v>
      </c>
      <c r="G19" s="350">
        <f t="shared" si="1"/>
        <v>35280</v>
      </c>
    </row>
    <row r="20" spans="1:7" x14ac:dyDescent="0.25">
      <c r="A20" s="352" t="s">
        <v>27</v>
      </c>
      <c r="B20" s="576"/>
      <c r="C20" s="349">
        <v>24972</v>
      </c>
      <c r="D20" s="350">
        <f t="shared" si="0"/>
        <v>29966.399999999998</v>
      </c>
      <c r="E20" s="579"/>
      <c r="F20" s="353">
        <v>32464</v>
      </c>
      <c r="G20" s="350">
        <f t="shared" si="1"/>
        <v>38956.799999999996</v>
      </c>
    </row>
    <row r="21" spans="1:7" x14ac:dyDescent="0.25">
      <c r="A21" s="352" t="s">
        <v>29</v>
      </c>
      <c r="B21" s="577"/>
      <c r="C21" s="349">
        <v>35013</v>
      </c>
      <c r="D21" s="350">
        <f t="shared" si="0"/>
        <v>42015.6</v>
      </c>
      <c r="E21" s="354"/>
      <c r="F21" s="355"/>
      <c r="G21" s="356"/>
    </row>
    <row r="23" spans="1:7" ht="95.1" customHeight="1" x14ac:dyDescent="0.25">
      <c r="A23" s="571" t="s">
        <v>410</v>
      </c>
      <c r="B23" s="572"/>
      <c r="C23" s="572"/>
      <c r="D23" s="572"/>
      <c r="E23" s="572"/>
      <c r="F23" s="572"/>
      <c r="G23" s="572"/>
    </row>
    <row r="24" spans="1:7" ht="2.1" customHeight="1" x14ac:dyDescent="0.25"/>
    <row r="25" spans="1:7" x14ac:dyDescent="0.25">
      <c r="A25" s="573" t="s">
        <v>411</v>
      </c>
      <c r="B25" s="573"/>
      <c r="C25" s="573"/>
      <c r="D25" s="573"/>
      <c r="E25" s="573"/>
      <c r="F25" s="573"/>
      <c r="G25" s="573"/>
    </row>
    <row r="26" spans="1:7" ht="2.1" customHeight="1" x14ac:dyDescent="0.25"/>
    <row r="27" spans="1:7" ht="30" customHeight="1" x14ac:dyDescent="0.25">
      <c r="A27" s="574" t="s">
        <v>409</v>
      </c>
      <c r="B27" s="573"/>
      <c r="C27" s="573"/>
      <c r="D27" s="573"/>
      <c r="E27" s="573"/>
      <c r="F27" s="573"/>
      <c r="G27" s="573"/>
    </row>
    <row r="28" spans="1:7" ht="2.1" customHeight="1" x14ac:dyDescent="0.25"/>
    <row r="29" spans="1:7" ht="30" x14ac:dyDescent="0.25">
      <c r="A29" s="345" t="s">
        <v>4</v>
      </c>
      <c r="B29" s="346" t="s">
        <v>95</v>
      </c>
      <c r="C29" s="347" t="s">
        <v>6</v>
      </c>
      <c r="D29" s="345" t="s">
        <v>210</v>
      </c>
      <c r="E29" s="346" t="s">
        <v>95</v>
      </c>
      <c r="F29" s="347" t="s">
        <v>6</v>
      </c>
      <c r="G29" s="345" t="s">
        <v>210</v>
      </c>
    </row>
    <row r="30" spans="1:7" x14ac:dyDescent="0.25">
      <c r="A30" s="348" t="s">
        <v>13</v>
      </c>
      <c r="B30" s="575">
        <v>16</v>
      </c>
      <c r="C30" s="349">
        <v>1424</v>
      </c>
      <c r="D30" s="350">
        <f>C30*1.2</f>
        <v>1708.8</v>
      </c>
      <c r="E30" s="575">
        <v>25</v>
      </c>
      <c r="F30" s="349"/>
      <c r="G30" s="350"/>
    </row>
    <row r="31" spans="1:7" x14ac:dyDescent="0.25">
      <c r="A31" s="352" t="s">
        <v>14</v>
      </c>
      <c r="B31" s="576"/>
      <c r="C31" s="349">
        <v>1751</v>
      </c>
      <c r="D31" s="350">
        <f t="shared" ref="D31:D41" si="2">C31*1.2</f>
        <v>2101.1999999999998</v>
      </c>
      <c r="E31" s="576"/>
      <c r="F31" s="349"/>
      <c r="G31" s="350"/>
    </row>
    <row r="32" spans="1:7" x14ac:dyDescent="0.25">
      <c r="A32" s="352" t="s">
        <v>15</v>
      </c>
      <c r="B32" s="576"/>
      <c r="C32" s="349">
        <v>2166</v>
      </c>
      <c r="D32" s="350">
        <f t="shared" si="2"/>
        <v>2599.1999999999998</v>
      </c>
      <c r="E32" s="576"/>
      <c r="F32" s="349"/>
      <c r="G32" s="350"/>
    </row>
    <row r="33" spans="1:7" x14ac:dyDescent="0.25">
      <c r="A33" s="352" t="s">
        <v>16</v>
      </c>
      <c r="B33" s="576"/>
      <c r="C33" s="349">
        <v>2817</v>
      </c>
      <c r="D33" s="350">
        <f t="shared" si="2"/>
        <v>3380.4</v>
      </c>
      <c r="E33" s="576"/>
      <c r="F33" s="349"/>
      <c r="G33" s="350"/>
    </row>
    <row r="34" spans="1:7" x14ac:dyDescent="0.25">
      <c r="A34" s="352" t="s">
        <v>17</v>
      </c>
      <c r="B34" s="576"/>
      <c r="C34" s="349">
        <v>3736</v>
      </c>
      <c r="D34" s="350">
        <f t="shared" si="2"/>
        <v>4483.2</v>
      </c>
      <c r="E34" s="576"/>
      <c r="F34" s="349"/>
      <c r="G34" s="350"/>
    </row>
    <row r="35" spans="1:7" x14ac:dyDescent="0.25">
      <c r="A35" s="352" t="s">
        <v>18</v>
      </c>
      <c r="B35" s="576"/>
      <c r="C35" s="349">
        <v>5013</v>
      </c>
      <c r="D35" s="350">
        <f t="shared" si="2"/>
        <v>6015.5999999999995</v>
      </c>
      <c r="E35" s="576"/>
      <c r="F35" s="349"/>
      <c r="G35" s="350"/>
    </row>
    <row r="36" spans="1:7" x14ac:dyDescent="0.25">
      <c r="A36" s="352" t="s">
        <v>20</v>
      </c>
      <c r="B36" s="576"/>
      <c r="C36" s="349">
        <v>7432</v>
      </c>
      <c r="D36" s="350">
        <f t="shared" si="2"/>
        <v>8918.4</v>
      </c>
      <c r="E36" s="576"/>
      <c r="F36" s="349"/>
      <c r="G36" s="350"/>
    </row>
    <row r="37" spans="1:7" x14ac:dyDescent="0.25">
      <c r="A37" s="352" t="s">
        <v>21</v>
      </c>
      <c r="B37" s="576"/>
      <c r="C37" s="349">
        <v>10208</v>
      </c>
      <c r="D37" s="350">
        <f t="shared" si="2"/>
        <v>12249.6</v>
      </c>
      <c r="E37" s="576"/>
      <c r="F37" s="349"/>
      <c r="G37" s="350"/>
    </row>
    <row r="38" spans="1:7" x14ac:dyDescent="0.25">
      <c r="A38" s="352" t="s">
        <v>23</v>
      </c>
      <c r="B38" s="576"/>
      <c r="C38" s="349">
        <v>14020</v>
      </c>
      <c r="D38" s="350">
        <f t="shared" si="2"/>
        <v>16824</v>
      </c>
      <c r="E38" s="576"/>
      <c r="F38" s="349">
        <v>18226</v>
      </c>
      <c r="G38" s="350">
        <f t="shared" ref="G38:G40" si="3">F38*1.2</f>
        <v>21871.200000000001</v>
      </c>
    </row>
    <row r="39" spans="1:7" x14ac:dyDescent="0.25">
      <c r="A39" s="352" t="s">
        <v>25</v>
      </c>
      <c r="B39" s="576"/>
      <c r="C39" s="349">
        <v>27638</v>
      </c>
      <c r="D39" s="350">
        <f t="shared" si="2"/>
        <v>33165.599999999999</v>
      </c>
      <c r="E39" s="576"/>
      <c r="F39" s="349">
        <v>35930</v>
      </c>
      <c r="G39" s="350">
        <f t="shared" si="3"/>
        <v>43116</v>
      </c>
    </row>
    <row r="40" spans="1:7" x14ac:dyDescent="0.25">
      <c r="A40" s="352" t="s">
        <v>27</v>
      </c>
      <c r="B40" s="576"/>
      <c r="C40" s="349">
        <v>30200</v>
      </c>
      <c r="D40" s="350">
        <f t="shared" si="2"/>
        <v>36240</v>
      </c>
      <c r="E40" s="577"/>
      <c r="F40" s="349">
        <v>39260</v>
      </c>
      <c r="G40" s="350">
        <f t="shared" si="3"/>
        <v>47112</v>
      </c>
    </row>
    <row r="41" spans="1:7" x14ac:dyDescent="0.25">
      <c r="A41" s="352" t="s">
        <v>29</v>
      </c>
      <c r="B41" s="577"/>
      <c r="C41" s="349">
        <v>42292</v>
      </c>
      <c r="D41" s="350">
        <f t="shared" si="2"/>
        <v>50750.400000000001</v>
      </c>
      <c r="E41" s="354"/>
      <c r="F41" s="357"/>
      <c r="G41" s="356"/>
    </row>
  </sheetData>
  <mergeCells count="11">
    <mergeCell ref="A1:G1"/>
    <mergeCell ref="A3:G3"/>
    <mergeCell ref="A5:G5"/>
    <mergeCell ref="A7:G7"/>
    <mergeCell ref="B10:B21"/>
    <mergeCell ref="E10:E20"/>
    <mergeCell ref="A23:G23"/>
    <mergeCell ref="A25:G25"/>
    <mergeCell ref="A27:G27"/>
    <mergeCell ref="B30:B41"/>
    <mergeCell ref="E30:E40"/>
  </mergeCells>
  <printOptions horizontalCentered="1"/>
  <pageMargins left="0.23622047244094491" right="0.23622047244094491" top="0" bottom="0.74803149606299213" header="0.31496062992125984" footer="0.31496062992125984"/>
  <pageSetup paperSize="9" orientation="portrait" r:id="rId1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7"/>
  <sheetViews>
    <sheetView zoomScaleNormal="100" workbookViewId="0">
      <selection sqref="A1:F1"/>
    </sheetView>
  </sheetViews>
  <sheetFormatPr defaultRowHeight="15" x14ac:dyDescent="0.25"/>
  <cols>
    <col min="1" max="1" width="30.7109375" customWidth="1"/>
    <col min="2" max="2" width="22.7109375" customWidth="1"/>
    <col min="3" max="3" width="22.7109375" hidden="1" customWidth="1"/>
    <col min="4" max="4" width="22.7109375" customWidth="1"/>
    <col min="5" max="5" width="22.7109375" hidden="1" customWidth="1"/>
    <col min="6" max="6" width="22.7109375" customWidth="1"/>
  </cols>
  <sheetData>
    <row r="1" spans="1:6" ht="60" customHeight="1" x14ac:dyDescent="0.25">
      <c r="A1" s="578" t="s">
        <v>276</v>
      </c>
      <c r="B1" s="578"/>
      <c r="C1" s="578"/>
      <c r="D1" s="578"/>
      <c r="E1" s="578"/>
      <c r="F1" s="578"/>
    </row>
    <row r="2" spans="1:6" ht="2.1" customHeight="1" x14ac:dyDescent="0.25"/>
    <row r="3" spans="1:6" ht="95.1" customHeight="1" x14ac:dyDescent="0.25">
      <c r="A3" s="571" t="s">
        <v>412</v>
      </c>
      <c r="B3" s="571"/>
      <c r="C3" s="571"/>
      <c r="D3" s="571"/>
      <c r="E3" s="571"/>
      <c r="F3" s="571"/>
    </row>
    <row r="4" spans="1:6" ht="2.1" customHeight="1" x14ac:dyDescent="0.3">
      <c r="A4" s="358"/>
      <c r="B4" s="358"/>
      <c r="C4" s="358"/>
      <c r="D4" s="358"/>
      <c r="E4" s="358"/>
      <c r="F4" s="358"/>
    </row>
    <row r="5" spans="1:6" ht="30" customHeight="1" x14ac:dyDescent="0.25">
      <c r="A5" s="580" t="s">
        <v>413</v>
      </c>
      <c r="B5" s="581"/>
      <c r="C5" s="581"/>
      <c r="D5" s="581"/>
      <c r="E5" s="581"/>
      <c r="F5" s="581"/>
    </row>
    <row r="6" spans="1:6" ht="2.1" customHeight="1" x14ac:dyDescent="0.3">
      <c r="A6" s="359"/>
      <c r="B6" s="359"/>
      <c r="C6" s="359"/>
      <c r="D6" s="359"/>
      <c r="E6" s="359"/>
      <c r="F6" s="359"/>
    </row>
    <row r="7" spans="1:6" ht="28.35" customHeight="1" x14ac:dyDescent="0.25">
      <c r="A7" s="582" t="s">
        <v>414</v>
      </c>
      <c r="B7" s="582"/>
      <c r="C7" s="582"/>
      <c r="D7" s="582"/>
      <c r="E7" s="582"/>
      <c r="F7" s="582"/>
    </row>
    <row r="8" spans="1:6" ht="2.1" customHeight="1" x14ac:dyDescent="0.25">
      <c r="A8" s="583"/>
      <c r="B8" s="583"/>
      <c r="C8" s="360"/>
      <c r="E8" s="360"/>
    </row>
    <row r="9" spans="1:6" ht="15" customHeight="1" x14ac:dyDescent="0.25">
      <c r="A9" s="584" t="s">
        <v>74</v>
      </c>
      <c r="B9" s="585" t="s">
        <v>5</v>
      </c>
      <c r="C9" s="585"/>
      <c r="D9" s="585"/>
      <c r="E9" s="585"/>
      <c r="F9" s="585"/>
    </row>
    <row r="10" spans="1:6" ht="15" customHeight="1" x14ac:dyDescent="0.25">
      <c r="A10" s="584"/>
      <c r="B10" s="361" t="s">
        <v>53</v>
      </c>
      <c r="C10" s="361" t="s">
        <v>6</v>
      </c>
      <c r="D10" s="362" t="s">
        <v>415</v>
      </c>
      <c r="E10" s="361" t="s">
        <v>6</v>
      </c>
      <c r="F10" s="361" t="s">
        <v>405</v>
      </c>
    </row>
    <row r="11" spans="1:6" x14ac:dyDescent="0.25">
      <c r="A11" s="352" t="s">
        <v>18</v>
      </c>
      <c r="B11" s="579">
        <v>16</v>
      </c>
      <c r="C11" s="363">
        <v>7358</v>
      </c>
      <c r="D11" s="364">
        <f>C11*1.2</f>
        <v>8829.6</v>
      </c>
      <c r="E11" s="363">
        <v>8394</v>
      </c>
      <c r="F11" s="365">
        <f>E11*1.2</f>
        <v>10072.799999999999</v>
      </c>
    </row>
    <row r="12" spans="1:6" x14ac:dyDescent="0.25">
      <c r="A12" s="352" t="s">
        <v>20</v>
      </c>
      <c r="B12" s="579"/>
      <c r="C12" s="363">
        <v>9200</v>
      </c>
      <c r="D12" s="364">
        <f t="shared" ref="D12:D17" si="0">C12*1.2</f>
        <v>11040</v>
      </c>
      <c r="E12" s="363">
        <v>10814</v>
      </c>
      <c r="F12" s="365">
        <f t="shared" ref="F12:F17" si="1">E12*1.2</f>
        <v>12976.8</v>
      </c>
    </row>
    <row r="13" spans="1:6" x14ac:dyDescent="0.25">
      <c r="A13" s="352" t="s">
        <v>21</v>
      </c>
      <c r="B13" s="579"/>
      <c r="C13" s="363">
        <v>13046</v>
      </c>
      <c r="D13" s="364">
        <f t="shared" si="0"/>
        <v>15655.199999999999</v>
      </c>
      <c r="E13" s="363">
        <v>15141</v>
      </c>
      <c r="F13" s="365">
        <f t="shared" si="1"/>
        <v>18169.2</v>
      </c>
    </row>
    <row r="14" spans="1:6" x14ac:dyDescent="0.25">
      <c r="A14" s="352" t="s">
        <v>23</v>
      </c>
      <c r="B14" s="579"/>
      <c r="C14" s="363">
        <v>16147</v>
      </c>
      <c r="D14" s="364">
        <f t="shared" si="0"/>
        <v>19376.399999999998</v>
      </c>
      <c r="E14" s="363">
        <v>18955</v>
      </c>
      <c r="F14" s="365">
        <f t="shared" si="1"/>
        <v>22746</v>
      </c>
    </row>
    <row r="15" spans="1:6" x14ac:dyDescent="0.25">
      <c r="A15" s="352" t="s">
        <v>25</v>
      </c>
      <c r="B15" s="579"/>
      <c r="C15" s="363">
        <v>19730</v>
      </c>
      <c r="D15" s="364">
        <f t="shared" si="0"/>
        <v>23676</v>
      </c>
      <c r="E15" s="363">
        <v>22740</v>
      </c>
      <c r="F15" s="365">
        <f t="shared" si="1"/>
        <v>27288</v>
      </c>
    </row>
    <row r="16" spans="1:6" x14ac:dyDescent="0.25">
      <c r="A16" s="352" t="s">
        <v>27</v>
      </c>
      <c r="B16" s="579"/>
      <c r="C16" s="363">
        <v>31454</v>
      </c>
      <c r="D16" s="364">
        <f t="shared" si="0"/>
        <v>37744.799999999996</v>
      </c>
      <c r="E16" s="363">
        <v>36690</v>
      </c>
      <c r="F16" s="365">
        <f t="shared" si="1"/>
        <v>44028</v>
      </c>
    </row>
    <row r="17" spans="1:6" x14ac:dyDescent="0.25">
      <c r="A17" s="352" t="s">
        <v>29</v>
      </c>
      <c r="B17" s="579"/>
      <c r="C17" s="363">
        <v>41495</v>
      </c>
      <c r="D17" s="364">
        <f t="shared" si="0"/>
        <v>49794</v>
      </c>
      <c r="E17" s="363">
        <v>48774</v>
      </c>
      <c r="F17" s="365">
        <f t="shared" si="1"/>
        <v>58528.799999999996</v>
      </c>
    </row>
  </sheetData>
  <mergeCells count="8">
    <mergeCell ref="B11:B17"/>
    <mergeCell ref="A1:F1"/>
    <mergeCell ref="A3:F3"/>
    <mergeCell ref="A5:F5"/>
    <mergeCell ref="A7:F7"/>
    <mergeCell ref="A8:B8"/>
    <mergeCell ref="A9:A10"/>
    <mergeCell ref="B9:F9"/>
  </mergeCells>
  <printOptions horizontalCentered="1"/>
  <pageMargins left="0.23622047244094491" right="0.23622047244094491" top="0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53</vt:i4>
      </vt:variant>
      <vt:variant>
        <vt:lpstr>Именованные диапазоны</vt:lpstr>
      </vt:variant>
      <vt:variant>
        <vt:i4>81</vt:i4>
      </vt:variant>
    </vt:vector>
  </HeadingPairs>
  <TitlesOfParts>
    <vt:vector size="134" baseType="lpstr">
      <vt:lpstr>ОГЛАВЛЕНИЕ</vt:lpstr>
      <vt:lpstr>СФ.00 </vt:lpstr>
      <vt:lpstr>СУФ.00 </vt:lpstr>
      <vt:lpstr>5СФ.00</vt:lpstr>
      <vt:lpstr>ЦФ.00, ЦП.00</vt:lpstr>
      <vt:lpstr>2ЦФ.00, 2ЦП.00</vt:lpstr>
      <vt:lpstr>ЦУФ.00</vt:lpstr>
      <vt:lpstr>2ЦФШ.00 </vt:lpstr>
      <vt:lpstr>ЦР.00</vt:lpstr>
      <vt:lpstr>СП.00 </vt:lpstr>
      <vt:lpstr>СФ.01</vt:lpstr>
      <vt:lpstr>СП.01 </vt:lpstr>
      <vt:lpstr>СУФ.01 </vt:lpstr>
      <vt:lpstr>5СП.00</vt:lpstr>
      <vt:lpstr>ТГ.00,ТТ.00</vt:lpstr>
      <vt:lpstr>ТТ СР.00</vt:lpstr>
      <vt:lpstr>РФ(8РФ, 8ЦФ).01</vt:lpstr>
      <vt:lpstr>РП (8РП, 8ЦП).01</vt:lpstr>
      <vt:lpstr>РР.01 </vt:lpstr>
      <vt:lpstr>РШ.01 </vt:lpstr>
      <vt:lpstr>10нж45фт ЛФ.01 </vt:lpstr>
      <vt:lpstr>ЦФ.01, ЦП.01 </vt:lpstr>
      <vt:lpstr>2ЦФ.01, 2ЦП.01 </vt:lpstr>
      <vt:lpstr>ЦМ.00</vt:lpstr>
      <vt:lpstr>ЦФП.00</vt:lpstr>
      <vt:lpstr>2ЦФП.00</vt:lpstr>
      <vt:lpstr>Балансировочный сп</vt:lpstr>
      <vt:lpstr>Регулирующий пп</vt:lpstr>
      <vt:lpstr>Регулирующимй сп</vt:lpstr>
      <vt:lpstr>ГАЗ ЦФ.00, ГАЗ ЦП.00 </vt:lpstr>
      <vt:lpstr>ГАЗ 2ЦФ.00, ГАЗ 2ЦП.00</vt:lpstr>
      <vt:lpstr>ЦФИ.00, ЦПИ.00</vt:lpstr>
      <vt:lpstr>ЦРИ.00</vt:lpstr>
      <vt:lpstr>ЦФ.00  с УЗНД</vt:lpstr>
      <vt:lpstr>ЦП.00  с УЗНД</vt:lpstr>
      <vt:lpstr> ЦШ.00 (01)</vt:lpstr>
      <vt:lpstr> ЦР.01 </vt:lpstr>
      <vt:lpstr>10нж45(46,47)фт ЦФ.01</vt:lpstr>
      <vt:lpstr>10нж45(46,47)фт 2ЦФ.01</vt:lpstr>
      <vt:lpstr>10нж46(47)фт ЦП.01</vt:lpstr>
      <vt:lpstr>10нж46(47)фт 2ЦП.01</vt:lpstr>
      <vt:lpstr>10нж46(47)фт ЦР.01</vt:lpstr>
      <vt:lpstr>3ЦП 00 ECOMAST </vt:lpstr>
      <vt:lpstr>3ЦП 01 ECOMAST</vt:lpstr>
      <vt:lpstr>6ЦП.00 в ППУ </vt:lpstr>
      <vt:lpstr>3ЦПП.00 ECOMAST</vt:lpstr>
      <vt:lpstr>3ЦПП.01 ECOMAST</vt:lpstr>
      <vt:lpstr>3ЦПП.00 FRUCS </vt:lpstr>
      <vt:lpstr>3ЦтП.00.10 ECOMAST БИУРС </vt:lpstr>
      <vt:lpstr>Под ПРИВОД</vt:lpstr>
      <vt:lpstr>ЗД 32ч29р ЛФ, 32с29р ЛФ</vt:lpstr>
      <vt:lpstr>Фильтр сетчатые</vt:lpstr>
      <vt:lpstr>Фильтр сетчатый магнитный</vt:lpstr>
      <vt:lpstr>' ЦР.01 '!Print_Area</vt:lpstr>
      <vt:lpstr>' ЦШ.00 (01)'!Print_Area</vt:lpstr>
      <vt:lpstr>'10нж45(46,47)фт 2ЦФ.01'!Print_Area</vt:lpstr>
      <vt:lpstr>'10нж45(46,47)фт ЦФ.01'!Print_Area</vt:lpstr>
      <vt:lpstr>'10нж45фт ЛФ.01 '!Print_Area</vt:lpstr>
      <vt:lpstr>'10нж46(47)фт 2ЦП.01'!Print_Area</vt:lpstr>
      <vt:lpstr>'10нж46(47)фт ЦП.01'!Print_Area</vt:lpstr>
      <vt:lpstr>'10нж46(47)фт ЦР.01'!Print_Area</vt:lpstr>
      <vt:lpstr>'2ЦФ.00, 2ЦП.00'!Print_Area</vt:lpstr>
      <vt:lpstr>'2ЦФ.01, 2ЦП.01 '!Print_Area</vt:lpstr>
      <vt:lpstr>'2ЦФШ.00 '!Print_Area</vt:lpstr>
      <vt:lpstr>'3ЦП 00 ECOMAST '!Print_Area</vt:lpstr>
      <vt:lpstr>'3ЦП 01 ECOMAST'!Print_Area</vt:lpstr>
      <vt:lpstr>'5СП.00'!Print_Area</vt:lpstr>
      <vt:lpstr>'5СФ.00'!Print_Area</vt:lpstr>
      <vt:lpstr>'ЗД 32ч29р ЛФ, 32с29р ЛФ'!Print_Area</vt:lpstr>
      <vt:lpstr>ОГЛАВЛЕНИЕ!Print_Area</vt:lpstr>
      <vt:lpstr>'РП (8РП, 8ЦП).01'!Print_Area</vt:lpstr>
      <vt:lpstr>'РР.01 '!Print_Area</vt:lpstr>
      <vt:lpstr>'РФ(8РФ, 8ЦФ).01'!Print_Area</vt:lpstr>
      <vt:lpstr>'РШ.01 '!Print_Area</vt:lpstr>
      <vt:lpstr>'СП.00 '!Print_Area</vt:lpstr>
      <vt:lpstr>'СП.01 '!Print_Area</vt:lpstr>
      <vt:lpstr>'СУФ.00 '!Print_Area</vt:lpstr>
      <vt:lpstr>'СФ.00 '!Print_Area</vt:lpstr>
      <vt:lpstr>СФ.01!Print_Area</vt:lpstr>
      <vt:lpstr>'Фильтр сетчатый магнитный'!Print_Area</vt:lpstr>
      <vt:lpstr>ЦР.00!Print_Area</vt:lpstr>
      <vt:lpstr>ЦРИ.00!Print_Area</vt:lpstr>
      <vt:lpstr>'ЦФ.00, ЦП.00'!Print_Area</vt:lpstr>
      <vt:lpstr>'ЦФ.01, ЦП.01 '!Print_Area</vt:lpstr>
      <vt:lpstr>' ЦР.01 '!Область_печати</vt:lpstr>
      <vt:lpstr>' ЦШ.00 (01)'!Область_печати</vt:lpstr>
      <vt:lpstr>'10нж45(46,47)фт 2ЦФ.01'!Область_печати</vt:lpstr>
      <vt:lpstr>'10нж45(46,47)фт ЦФ.01'!Область_печати</vt:lpstr>
      <vt:lpstr>'10нж45фт ЛФ.01 '!Область_печати</vt:lpstr>
      <vt:lpstr>'10нж46(47)фт 2ЦП.01'!Область_печати</vt:lpstr>
      <vt:lpstr>'10нж46(47)фт ЦП.01'!Область_печати</vt:lpstr>
      <vt:lpstr>'10нж46(47)фт ЦР.01'!Область_печати</vt:lpstr>
      <vt:lpstr>'2ЦФ.00, 2ЦП.00'!Область_печати</vt:lpstr>
      <vt:lpstr>'2ЦФ.01, 2ЦП.01 '!Область_печати</vt:lpstr>
      <vt:lpstr>'2ЦФП.00'!Область_печати</vt:lpstr>
      <vt:lpstr>'2ЦФШ.00 '!Область_печати</vt:lpstr>
      <vt:lpstr>'3ЦП 00 ECOMAST '!Область_печати</vt:lpstr>
      <vt:lpstr>'3ЦП 01 ECOMAST'!Область_печати</vt:lpstr>
      <vt:lpstr>'3ЦПП.00 ECOMAST'!Область_печати</vt:lpstr>
      <vt:lpstr>'3ЦПП.00 FRUCS '!Область_печати</vt:lpstr>
      <vt:lpstr>'3ЦПП.01 ECOMAST'!Область_печати</vt:lpstr>
      <vt:lpstr>'3ЦтП.00.10 ECOMAST БИУРС '!Область_печати</vt:lpstr>
      <vt:lpstr>'5СП.00'!Область_печати</vt:lpstr>
      <vt:lpstr>'5СФ.00'!Область_печати</vt:lpstr>
      <vt:lpstr>'6ЦП.00 в ППУ '!Область_печати</vt:lpstr>
      <vt:lpstr>'Балансировочный сп'!Область_печати</vt:lpstr>
      <vt:lpstr>'ГАЗ 2ЦФ.00, ГАЗ 2ЦП.00'!Область_печати</vt:lpstr>
      <vt:lpstr>'ГАЗ ЦФ.00, ГАЗ ЦП.00 '!Область_печати</vt:lpstr>
      <vt:lpstr>'ЗД 32ч29р ЛФ, 32с29р ЛФ'!Область_печати</vt:lpstr>
      <vt:lpstr>'Регулирующий пп'!Область_печати</vt:lpstr>
      <vt:lpstr>'Регулирующимй сп'!Область_печати</vt:lpstr>
      <vt:lpstr>'РП (8РП, 8ЦП).01'!Область_печати</vt:lpstr>
      <vt:lpstr>'РР.01 '!Область_печати</vt:lpstr>
      <vt:lpstr>'РФ(8РФ, 8ЦФ).01'!Область_печати</vt:lpstr>
      <vt:lpstr>'РШ.01 '!Область_печати</vt:lpstr>
      <vt:lpstr>'СП.00 '!Область_печати</vt:lpstr>
      <vt:lpstr>'СП.01 '!Область_печати</vt:lpstr>
      <vt:lpstr>'СУФ.00 '!Область_печати</vt:lpstr>
      <vt:lpstr>'СУФ.01 '!Область_печати</vt:lpstr>
      <vt:lpstr>'СФ.00 '!Область_печати</vt:lpstr>
      <vt:lpstr>СФ.01!Область_печати</vt:lpstr>
      <vt:lpstr>'ТГ.00,ТТ.00'!Область_печати</vt:lpstr>
      <vt:lpstr>'ТТ СР.00'!Область_печати</vt:lpstr>
      <vt:lpstr>'Фильтр сетчатый магнитный'!Область_печати</vt:lpstr>
      <vt:lpstr>ЦМ.00!Область_печати</vt:lpstr>
      <vt:lpstr>'ЦП.00  с УЗНД'!Область_печати</vt:lpstr>
      <vt:lpstr>ЦР.00!Область_печати</vt:lpstr>
      <vt:lpstr>ЦРИ.00!Область_печати</vt:lpstr>
      <vt:lpstr>ЦУФ.00!Область_печати</vt:lpstr>
      <vt:lpstr>'ЦФ.00  с УЗНД'!Область_печати</vt:lpstr>
      <vt:lpstr>'ЦФ.00, ЦП.00'!Область_печати</vt:lpstr>
      <vt:lpstr>'ЦФ.01, ЦП.01 '!Область_печати</vt:lpstr>
      <vt:lpstr>'ЦФИ.00, ЦПИ.00'!Область_печати</vt:lpstr>
      <vt:lpstr>ЦФП.00!Область_печати</vt:lpstr>
    </vt:vector>
  </TitlesOfParts>
  <Company>SPecialiST RePack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79067989196</dc:creator>
  <cp:lastModifiedBy>User</cp:lastModifiedBy>
  <cp:lastPrinted>2020-05-18T10:44:36Z</cp:lastPrinted>
  <dcterms:created xsi:type="dcterms:W3CDTF">2020-05-04T08:38:32Z</dcterms:created>
  <dcterms:modified xsi:type="dcterms:W3CDTF">2020-10-15T09:21:15Z</dcterms:modified>
</cp:coreProperties>
</file>